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tvs\zmowe\QM\16_EU-Ausschreibungen\04-2025-40 LWB Niederl. M7 OPTPL\03_Vergabeverfahren\01_AST + Anlagen\Anlage 6\"/>
    </mc:Choice>
  </mc:AlternateContent>
  <bookViews>
    <workbookView xWindow="720" yWindow="1035" windowWidth="19320" windowHeight="11445"/>
  </bookViews>
  <sheets>
    <sheet name="Honorarkalkulation" sheetId="1" r:id="rId1"/>
  </sheets>
  <definedNames>
    <definedName name="_xlnm.Print_Area" localSheetId="0">Honorarkalkulation!$A$1:$J$84</definedName>
  </definedNames>
  <calcPr calcId="162913"/>
</workbook>
</file>

<file path=xl/calcChain.xml><?xml version="1.0" encoding="utf-8"?>
<calcChain xmlns="http://schemas.openxmlformats.org/spreadsheetml/2006/main">
  <c r="F9" i="1" l="1"/>
  <c r="J11" i="1" s="1"/>
  <c r="J51" i="1"/>
  <c r="J58" i="1" s="1"/>
  <c r="J43" i="1"/>
  <c r="J33" i="1"/>
  <c r="J57" i="1" s="1"/>
  <c r="J28" i="1"/>
  <c r="J55" i="1" l="1"/>
  <c r="I55" i="1"/>
  <c r="J15" i="1"/>
  <c r="J17" i="1" s="1"/>
  <c r="J56" i="1"/>
  <c r="I56" i="1"/>
  <c r="I18" i="1" l="1"/>
  <c r="I54" i="1" s="1"/>
  <c r="I59" i="1" s="1"/>
  <c r="J54" i="1" l="1"/>
  <c r="J59" i="1" s="1"/>
  <c r="J60" i="1" s="1"/>
  <c r="J61" i="1" s="1"/>
  <c r="I60" i="1"/>
  <c r="I61" i="1" s="1"/>
  <c r="I62" i="1" l="1"/>
  <c r="I63" i="1" s="1"/>
  <c r="J62" i="1"/>
  <c r="J63" i="1" s="1"/>
</calcChain>
</file>

<file path=xl/sharedStrings.xml><?xml version="1.0" encoding="utf-8"?>
<sst xmlns="http://schemas.openxmlformats.org/spreadsheetml/2006/main" count="161" uniqueCount="88">
  <si>
    <t xml:space="preserve">% </t>
  </si>
  <si>
    <t xml:space="preserve">Honorarkalkulation zum Ingenieurvertrag </t>
  </si>
  <si>
    <t>Berechnungsgrundlagen</t>
  </si>
  <si>
    <t>Berechnungshonorar
[EUR]</t>
  </si>
  <si>
    <t>Mehrwertsteuer</t>
  </si>
  <si>
    <t>EUR/h</t>
  </si>
  <si>
    <t>Bieterhinweis:</t>
  </si>
  <si>
    <t>Vollständige Fassung der Vertragsleistung, farbig (Papier)</t>
  </si>
  <si>
    <t>Kurzfassung der Vertragsleistung, farbig (Papier)</t>
  </si>
  <si>
    <t>Digitale Fassung der Vertragsleistung (CD-Rom/DVD)</t>
  </si>
  <si>
    <t>EUR/Stk.</t>
  </si>
  <si>
    <t>Ort, Datum</t>
  </si>
  <si>
    <t>Stempel, rechtsverbindliche Unterschrift</t>
  </si>
  <si>
    <t>Zusammenstellung der Honorare</t>
  </si>
  <si>
    <t xml:space="preserve">Summe (netto ohne NK) </t>
  </si>
  <si>
    <t>Die Anlage "Honorarkalkulation" mit ihren Inhalten wird im Auftragsfall Vertragsbestandteil.</t>
  </si>
  <si>
    <r>
      <t xml:space="preserve">Angebotssumme incl. aller zu </t>
    </r>
    <r>
      <rPr>
        <b/>
        <u/>
        <sz val="10"/>
        <rFont val="Arial"/>
        <family val="2"/>
      </rPr>
      <t>wertenden</t>
    </r>
    <r>
      <rPr>
        <b/>
        <sz val="10"/>
        <rFont val="Arial"/>
        <family val="2"/>
      </rPr>
      <t xml:space="preserve"> Leistungen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in €</t>
    </r>
  </si>
  <si>
    <t>Projektingenieur/-in und wiss. Mitarbeiter/in (PI)</t>
  </si>
  <si>
    <t>Technischer Mitarbeiter/-in (Techniker, CAD/GIS-Konstrukteur, CAD/GIS-Zeichner) (Techn. MA)</t>
  </si>
  <si>
    <t>Vergütung für Mehrfertigungen (netto)</t>
  </si>
  <si>
    <t>Stundensätze (netto)</t>
  </si>
  <si>
    <t>Der Bieter bestätigt, dass er den beiliegenden Vertragsentwurf mit all seinen Inhalten zur Kenntnis genommen hat. Der Vertragsschluss erfolgt im Auftragsfall auf der Grundlage des Vertragsentwurfs aus der AST.</t>
  </si>
  <si>
    <r>
      <t xml:space="preserve">Gesamtzuschlag </t>
    </r>
    <r>
      <rPr>
        <b/>
        <i/>
        <sz val="12"/>
        <color indexed="30"/>
        <rFont val="Arial"/>
        <family val="2"/>
      </rPr>
      <t>(+)</t>
    </r>
    <r>
      <rPr>
        <b/>
        <i/>
        <sz val="12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 xml:space="preserve">oder Gesamtabschlag </t>
    </r>
    <r>
      <rPr>
        <b/>
        <i/>
        <sz val="12"/>
        <color indexed="30"/>
        <rFont val="Arial"/>
        <family val="2"/>
      </rPr>
      <t>(-)</t>
    </r>
    <r>
      <rPr>
        <b/>
        <i/>
        <sz val="10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>auf das Honorar nach Wahl des Bieters in %</t>
    </r>
  </si>
  <si>
    <t xml:space="preserve"> </t>
  </si>
  <si>
    <t>Summe inkl. Nebenkosten</t>
  </si>
  <si>
    <r>
      <t xml:space="preserve">Nebenkosten gem. § 14 HOAI 2021 </t>
    </r>
    <r>
      <rPr>
        <b/>
        <sz val="11"/>
        <color indexed="30"/>
        <rFont val="Arial"/>
        <family val="2"/>
      </rPr>
      <t>(</t>
    </r>
    <r>
      <rPr>
        <b/>
        <u/>
        <sz val="11"/>
        <color indexed="30"/>
        <rFont val="Arial"/>
        <family val="2"/>
      </rPr>
      <t>max. 5 v. H.</t>
    </r>
    <r>
      <rPr>
        <b/>
        <sz val="11"/>
        <color indexed="30"/>
        <rFont val="Arial"/>
        <family val="2"/>
      </rPr>
      <t>)</t>
    </r>
  </si>
  <si>
    <r>
      <t xml:space="preserve">Die </t>
    </r>
    <r>
      <rPr>
        <b/>
        <u/>
        <sz val="14"/>
        <color indexed="30"/>
        <rFont val="Arial"/>
        <family val="2"/>
      </rPr>
      <t>blau</t>
    </r>
    <r>
      <rPr>
        <b/>
        <sz val="14"/>
        <color indexed="30"/>
        <rFont val="Arial"/>
        <family val="2"/>
      </rPr>
      <t xml:space="preserve"> hinterlegten Felder enthalten das Angebot des Bieters und sind entsprechend vom Bieter auszufüllen.</t>
    </r>
  </si>
  <si>
    <r>
      <t xml:space="preserve">Die </t>
    </r>
    <r>
      <rPr>
        <b/>
        <u/>
        <sz val="14"/>
        <color rgb="FF7030A0"/>
        <rFont val="Arial"/>
        <family val="2"/>
      </rPr>
      <t>lila</t>
    </r>
    <r>
      <rPr>
        <b/>
        <sz val="14"/>
        <color rgb="FF7030A0"/>
        <rFont val="Arial"/>
        <family val="2"/>
      </rPr>
      <t xml:space="preserve"> hinterlegten Felder sind mit Formeln hinterlegt. Bitte hier keine Eintragungen vornehmen.</t>
    </r>
  </si>
  <si>
    <t>Plotkosten</t>
  </si>
  <si>
    <r>
      <t>EUR/m</t>
    </r>
    <r>
      <rPr>
        <vertAlign val="superscript"/>
        <sz val="10"/>
        <color theme="1"/>
        <rFont val="Arial"/>
        <family val="2"/>
      </rPr>
      <t>2</t>
    </r>
  </si>
  <si>
    <t>geplante Bauzeit (Monate):</t>
  </si>
  <si>
    <t>Honorarermittlung nach Berechnungsformel</t>
  </si>
  <si>
    <t>Honorar für die Ausführungsphase - (460 + (0,001 x AK/BZ)) x BZ</t>
  </si>
  <si>
    <t>Zwischensumme Regelleistungen (Tabellenhonorar incl. Gesamtzuschlag/Gesamtabschlag, netto ohne NK)</t>
  </si>
  <si>
    <t>in %</t>
  </si>
  <si>
    <t>sonstige Leistungen während der Planung der Ausführung  (netto ohne NK)</t>
  </si>
  <si>
    <t>Regelleistungen im Bedarfsfall  (der Aufgabenstellung)</t>
  </si>
  <si>
    <t>Leistungsteil A - Übersicht Leistungsumfang während der Planung der Ausführung</t>
  </si>
  <si>
    <t>SiGe-Plan an den Planungsprozess anpassen, soweit dies erforderlich ist (analog § 3 Abs. 3 Nr. 3 BaustellV)</t>
  </si>
  <si>
    <t>a)</t>
  </si>
  <si>
    <t>b)</t>
  </si>
  <si>
    <t>c)</t>
  </si>
  <si>
    <t>d)</t>
  </si>
  <si>
    <t>e)</t>
  </si>
  <si>
    <t>Erstellen einer Baustellenordnung</t>
  </si>
  <si>
    <t>Mitwirken beim Erstellen der Vorankündigung und der Übermittlung an die nach Landesrecht zuständige Behörde</t>
  </si>
  <si>
    <t>Anpassen der Unterlage bei erheblichen Planungsänderungen</t>
  </si>
  <si>
    <t>Mitwirken bei der Arbeitsgestaltung in besonderen Gefahrenlagen</t>
  </si>
  <si>
    <t>Beraten zu notwendigen verkehrssichernden Maßnahmen des Bauherrn oder der ausführenden Firmen (in Sinne § 823 Abs. 1 BGB)</t>
  </si>
  <si>
    <t>Mitwirken bei der Erstellung der Baubeschreibung und Vergabeunterlagen</t>
  </si>
  <si>
    <t>(gemäß Aufgabenstellung zur Honorarabfrage)</t>
  </si>
  <si>
    <t>Regelleistungen während der Planung und während der Ausführung (aus der Aufgabenstellung, netto)</t>
  </si>
  <si>
    <t>Honorar für die Planungsphase - (4,045 x AK0,4282)</t>
  </si>
  <si>
    <t>Leistungsteil B - Übersicht Leistungsumfang während der Ausführung des Bauvorhabens</t>
  </si>
  <si>
    <t>Aushängen und Anpassen der Vorankündigung</t>
  </si>
  <si>
    <t>Hinwirken auf die Einhaltung einer Baustellenordnung und eines Baustelleneinrichtungsplans (soweit diese vorhanden sind) hinsichtlich der Vermeidung gegenseitiger Gefährdungen</t>
  </si>
  <si>
    <t>Bei getrennten Auftragnehmern für Planungs- und Ausführungsphase: Sichten und Einarbeiten in den SiGe-Plan und der Unterlagen aus der Planungsphase</t>
  </si>
  <si>
    <t>Anpassen des SiGe-Plans bei erheblichen Änderungen der Planung, des Bauverfahrens oder des Bauablaufs</t>
  </si>
  <si>
    <t>Zusätzliche Koordinationsleistung bei Planungsänderungen, erheblichen Störungen des Bauablaufs oder Bauzeitenverlängerung</t>
  </si>
  <si>
    <t>Mitwirken bei formalen Arbeitsfreigaben</t>
  </si>
  <si>
    <t>Mitwirkung bei Erstellung der Baubeschreibung und Vergabeunterlagen</t>
  </si>
  <si>
    <t>Regelmäßige Teilnahme an der allgemeinen Bau-/Projektbesprechungen</t>
  </si>
  <si>
    <t>Anpassen der Unterlage bei Abweichung der Ausführung vom Planungsstand der Unterlage</t>
  </si>
  <si>
    <t>Beraten zu notwendigen verkehrssichernden Maßnahmen des Bauherrn oder der ausfüh-renden Firmen (im Sinne von §823 Abs. 1.BGB)</t>
  </si>
  <si>
    <t>Pauschalhonorar</t>
  </si>
  <si>
    <t>psch.</t>
  </si>
  <si>
    <t>Ingenieurleistungen</t>
  </si>
  <si>
    <r>
      <t xml:space="preserve">anrechenbare Kosten gem. Kostenberechnung - </t>
    </r>
    <r>
      <rPr>
        <b/>
        <sz val="10"/>
        <rFont val="Arial"/>
        <family val="2"/>
      </rPr>
      <t>Objekt 1 Sohlen- und Ufersicherung</t>
    </r>
    <r>
      <rPr>
        <sz val="10"/>
        <rFont val="Arial"/>
        <family val="2"/>
      </rPr>
      <t xml:space="preserve">
vorläufig nach anrechenbaren Kosten gem. Kostenberechnung Stand 08/2017, endgültig nach fortgeschriebene Kostenberechnung der LP 5 </t>
    </r>
  </si>
  <si>
    <r>
      <t xml:space="preserve">anrechenbare Kosten gem. Kostenschätzung - </t>
    </r>
    <r>
      <rPr>
        <b/>
        <sz val="10"/>
        <rFont val="Arial"/>
        <family val="2"/>
      </rPr>
      <t>Freianlagen</t>
    </r>
    <r>
      <rPr>
        <sz val="10"/>
        <rFont val="Arial"/>
        <family val="2"/>
      </rPr>
      <t xml:space="preserve">
vorläufig nach anrechenbaren Kosten gem. Kostenschätzung Stand 02/2015, endgültig nach fortgeschriebene Kostenberechnung der LP 5 </t>
    </r>
  </si>
  <si>
    <t>anrechenbare Kosten für SiGeKo</t>
  </si>
  <si>
    <t xml:space="preserve">Anlage 6.4 - Projekt - Nr.: 5.241.7091.017: Lungwitzbach – Niederlungwitz Hochwasserschutz M7, 7.1 – Fluss-km 2+808 bis 3+536
 LOS 4 - Sicherheits- und Gesundheitsschutzkoordination nach AHO - Nr. 15 (Stand: 06/2022)
                                                                                                                                       </t>
  </si>
  <si>
    <t>GESAMTHONORARSUMME (brutto)</t>
  </si>
  <si>
    <t>Benennung Projektleiter und stellv. Projektleiter durch Bieter:
Projektleiter/-in:          ...……………………………………..(Vor- und Nachname)
stellv. Projektleiter/-in: ...…………………………………..(Vor- und Nachname)</t>
  </si>
  <si>
    <t>Zwischensumme Leistungsteil A sonstige Leistungen während der Planung der Ausführung  (netto ohne NK)</t>
  </si>
  <si>
    <t>Zwischensumme Leistungsteil A optionale Leistungen, die in die Wertung eingehen  (netto ohne NK)</t>
  </si>
  <si>
    <t>Zwischensumme Leistungsteil B optionale Leistungen, die in die Wertung eingehen  (netto ohne NK)</t>
  </si>
  <si>
    <t>Zwischensumme Leistungsteil A  Honorar Optionale Leistungen (netto ohne NK)</t>
  </si>
  <si>
    <t>Zwischensumme Leistungsteil B Honorar Optionale Leistungen (netto ohne NK)</t>
  </si>
  <si>
    <t>Zwischensumme Leistungsteil B Honorar Regelleistungen im Bedarfsfall (netto ohne NK)</t>
  </si>
  <si>
    <t>Zwischensumme Leistungsteil A Honorar Regelleistungen im Bedarfsfall (netto ohne NK)</t>
  </si>
  <si>
    <t>Projektleiter/-in (PL)</t>
  </si>
  <si>
    <t>Kaufmännischer Mitarbeiter/-in (Kaufm. MA)</t>
  </si>
  <si>
    <r>
      <t>zu beauftragende Angebotssumme</t>
    </r>
    <r>
      <rPr>
        <b/>
        <sz val="10"/>
        <color rgb="FF0070C0"/>
        <rFont val="Arial"/>
        <family val="2"/>
      </rPr>
      <t xml:space="preserve"> </t>
    </r>
    <r>
      <rPr>
        <b/>
        <u/>
        <sz val="10"/>
        <color rgb="FF0070C0"/>
        <rFont val="Arial"/>
        <family val="2"/>
      </rPr>
      <t>ohne opt. Leistungen</t>
    </r>
    <r>
      <rPr>
        <b/>
        <sz val="10"/>
        <rFont val="Arial"/>
        <family val="2"/>
      </rPr>
      <t xml:space="preserve"> in €</t>
    </r>
  </si>
  <si>
    <r>
      <rPr>
        <b/>
        <sz val="10"/>
        <color rgb="FF0070C0"/>
        <rFont val="Arial"/>
        <family val="2"/>
      </rPr>
      <t>Optionale Leistungen</t>
    </r>
    <r>
      <rPr>
        <b/>
        <sz val="10"/>
        <rFont val="Arial"/>
        <family val="2"/>
      </rPr>
      <t xml:space="preserve">  (der Aufgabenstellung)</t>
    </r>
  </si>
  <si>
    <t>sonstige Leistungen während der Ausführung des Bauvorhabens  (netto ohne NK)</t>
  </si>
  <si>
    <t>Zwischensumme Leistungsteil B sonstige Leistungen während der Ausführung des Bauvorhabens  (netto ohne NK)</t>
  </si>
  <si>
    <r>
      <t xml:space="preserve">anrechenbare Kosten gem. Kostenberechnung - </t>
    </r>
    <r>
      <rPr>
        <b/>
        <sz val="10"/>
        <rFont val="Arial"/>
        <family val="2"/>
      </rPr>
      <t>Objekt 2 Hochwasserschutzmauern Flachgründung</t>
    </r>
    <r>
      <rPr>
        <sz val="10"/>
        <rFont val="Arial"/>
        <family val="2"/>
      </rPr>
      <t xml:space="preserve">
vorläufig nach anrechenbaren Kosten gem. Kostenberechnung Stand 08/2017, endgültig nach fortgeschriebene Kostenberechnung der LP 5 </t>
    </r>
  </si>
  <si>
    <r>
      <t xml:space="preserve">anrechenbare Kosten gem. Kostenberechnung - </t>
    </r>
    <r>
      <rPr>
        <b/>
        <sz val="10"/>
        <rFont val="Arial"/>
        <family val="2"/>
      </rPr>
      <t>Objekt 3 Hochwasserschutzmauern Tiefgründung</t>
    </r>
    <r>
      <rPr>
        <sz val="10"/>
        <rFont val="Arial"/>
        <family val="2"/>
      </rPr>
      <t xml:space="preserve">
vorläufig nach anrechenbaren Kosten gem. Kostenberechnung Stand 08/2017, endgültig nach fortgeschriebene Kostenberechnung der LP 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</si>
</sst>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[$€-407]"/>
    <numFmt numFmtId="166" formatCode="#,##0.00\ &quot;€&quot;"/>
    <numFmt numFmtId="167" formatCode="0.0%"/>
    <numFmt numFmtId="168" formatCode="0.0"/>
    <numFmt numFmtId="169" formatCode="#,##0_ ;[Red]\-#,##0\ "/>
  </numFmts>
  <fonts count="44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9"/>
      <name val="Arial"/>
      <family val="2"/>
    </font>
    <font>
      <b/>
      <i/>
      <sz val="10"/>
      <color indexed="10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b/>
      <sz val="13"/>
      <name val="Arial"/>
      <family val="2"/>
    </font>
    <font>
      <b/>
      <i/>
      <sz val="12"/>
      <color indexed="30"/>
      <name val="Arial"/>
      <family val="2"/>
    </font>
    <font>
      <b/>
      <i/>
      <sz val="12"/>
      <color indexed="10"/>
      <name val="Arial"/>
      <family val="2"/>
    </font>
    <font>
      <b/>
      <sz val="11"/>
      <color indexed="30"/>
      <name val="Arial"/>
      <family val="2"/>
    </font>
    <font>
      <b/>
      <u/>
      <sz val="11"/>
      <color indexed="3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0"/>
      <color rgb="FF000000"/>
      <name val="Arial"/>
      <family val="2"/>
    </font>
    <font>
      <b/>
      <sz val="14"/>
      <color rgb="FF0070C0"/>
      <name val="Arial"/>
      <family val="2"/>
    </font>
    <font>
      <b/>
      <u/>
      <sz val="14"/>
      <color indexed="30"/>
      <name val="Arial"/>
      <family val="2"/>
    </font>
    <font>
      <b/>
      <sz val="14"/>
      <color indexed="30"/>
      <name val="Arial"/>
      <family val="2"/>
    </font>
    <font>
      <b/>
      <sz val="14"/>
      <color rgb="FF7030A0"/>
      <name val="Arial"/>
      <family val="2"/>
    </font>
    <font>
      <b/>
      <u/>
      <sz val="14"/>
      <color rgb="FF7030A0"/>
      <name val="Arial"/>
      <family val="2"/>
    </font>
    <font>
      <sz val="14"/>
      <color rgb="FF7030A0"/>
      <name val="Arial"/>
      <family val="2"/>
    </font>
    <font>
      <sz val="12"/>
      <name val="Arial"/>
      <family val="2"/>
    </font>
    <font>
      <vertAlign val="superscript"/>
      <sz val="10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2"/>
      <color rgb="FFFF0000"/>
      <name val="Arial"/>
      <family val="2"/>
    </font>
    <font>
      <b/>
      <u val="double"/>
      <sz val="12"/>
      <color rgb="FFC00000"/>
      <name val="Arial"/>
      <family val="2"/>
    </font>
    <font>
      <b/>
      <sz val="12"/>
      <color rgb="FFC00000"/>
      <name val="Arial"/>
      <family val="2"/>
    </font>
    <font>
      <b/>
      <sz val="10"/>
      <color rgb="FF0070C0"/>
      <name val="Arial"/>
      <family val="2"/>
    </font>
    <font>
      <b/>
      <u/>
      <sz val="10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55">
    <xf numFmtId="0" fontId="0" fillId="0" borderId="0" xfId="0"/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4" fontId="8" fillId="2" borderId="0" xfId="1" applyNumberFormat="1" applyFont="1" applyFill="1" applyBorder="1" applyAlignment="1" applyProtection="1">
      <alignment horizontal="center" vertical="center"/>
      <protection locked="0"/>
    </xf>
    <xf numFmtId="0" fontId="8" fillId="2" borderId="0" xfId="0" applyNumberFormat="1" applyFont="1" applyFill="1" applyBorder="1" applyAlignment="1">
      <alignment horizontal="left" vertical="center"/>
    </xf>
    <xf numFmtId="4" fontId="8" fillId="3" borderId="0" xfId="1" applyNumberFormat="1" applyFont="1" applyFill="1" applyBorder="1" applyAlignment="1" applyProtection="1">
      <alignment horizontal="center" vertical="center"/>
      <protection locked="0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0" fontId="7" fillId="3" borderId="0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left" vertical="center"/>
    </xf>
    <xf numFmtId="0" fontId="7" fillId="3" borderId="5" xfId="0" applyNumberFormat="1" applyFont="1" applyFill="1" applyBorder="1" applyAlignment="1">
      <alignment horizontal="center" vertical="center"/>
    </xf>
    <xf numFmtId="0" fontId="7" fillId="3" borderId="6" xfId="0" applyNumberFormat="1" applyFont="1" applyFill="1" applyBorder="1" applyAlignment="1">
      <alignment horizontal="left" vertical="center"/>
    </xf>
    <xf numFmtId="4" fontId="7" fillId="3" borderId="6" xfId="0" applyNumberFormat="1" applyFont="1" applyFill="1" applyBorder="1" applyAlignment="1">
      <alignment horizontal="center" vertical="center"/>
    </xf>
    <xf numFmtId="0" fontId="7" fillId="3" borderId="7" xfId="0" applyNumberFormat="1" applyFont="1" applyFill="1" applyBorder="1" applyAlignment="1">
      <alignment horizontal="center" vertical="center"/>
    </xf>
    <xf numFmtId="168" fontId="7" fillId="2" borderId="0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horizontal="left" vertical="center"/>
    </xf>
    <xf numFmtId="0" fontId="10" fillId="5" borderId="4" xfId="0" applyNumberFormat="1" applyFont="1" applyFill="1" applyBorder="1" applyAlignment="1">
      <alignment horizontal="left" vertical="center" wrapText="1"/>
    </xf>
    <xf numFmtId="0" fontId="8" fillId="5" borderId="2" xfId="0" applyNumberFormat="1" applyFont="1" applyFill="1" applyBorder="1" applyAlignment="1">
      <alignment horizontal="left" vertical="center"/>
    </xf>
    <xf numFmtId="0" fontId="12" fillId="5" borderId="3" xfId="0" applyNumberFormat="1" applyFont="1" applyFill="1" applyBorder="1" applyAlignment="1">
      <alignment horizontal="right" vertical="center" wrapText="1"/>
    </xf>
    <xf numFmtId="0" fontId="8" fillId="4" borderId="0" xfId="0" applyNumberFormat="1" applyFont="1" applyFill="1" applyBorder="1" applyAlignment="1">
      <alignment horizontal="left" vertical="center"/>
    </xf>
    <xf numFmtId="0" fontId="8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 applyAlignment="1">
      <alignment horizontal="left" vertical="center"/>
    </xf>
    <xf numFmtId="0" fontId="13" fillId="4" borderId="0" xfId="0" applyNumberFormat="1" applyFont="1" applyFill="1" applyBorder="1" applyAlignment="1">
      <alignment horizontal="left" vertical="center"/>
    </xf>
    <xf numFmtId="4" fontId="27" fillId="4" borderId="0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center" vertical="center"/>
    </xf>
    <xf numFmtId="0" fontId="14" fillId="4" borderId="0" xfId="0" applyNumberFormat="1" applyFont="1" applyFill="1" applyBorder="1" applyAlignment="1">
      <alignment horizontal="center" vertical="center"/>
    </xf>
    <xf numFmtId="4" fontId="8" fillId="4" borderId="0" xfId="0" applyNumberFormat="1" applyFont="1" applyFill="1" applyBorder="1" applyAlignment="1">
      <alignment horizontal="center" vertical="center"/>
    </xf>
    <xf numFmtId="49" fontId="10" fillId="4" borderId="0" xfId="0" applyNumberFormat="1" applyFont="1" applyFill="1" applyBorder="1" applyAlignment="1">
      <alignment horizontal="left" vertical="center" readingOrder="1"/>
    </xf>
    <xf numFmtId="49" fontId="11" fillId="4" borderId="0" xfId="0" applyNumberFormat="1" applyFont="1" applyFill="1" applyBorder="1" applyAlignment="1">
      <alignment horizontal="right" vertical="center" readingOrder="1"/>
    </xf>
    <xf numFmtId="0" fontId="7" fillId="4" borderId="0" xfId="0" applyNumberFormat="1" applyFont="1" applyFill="1" applyAlignment="1">
      <alignment horizontal="center" vertical="center"/>
    </xf>
    <xf numFmtId="0" fontId="7" fillId="4" borderId="0" xfId="0" applyNumberFormat="1" applyFont="1" applyFill="1" applyAlignment="1">
      <alignment horizontal="left" vertical="center" wrapText="1"/>
    </xf>
    <xf numFmtId="0" fontId="0" fillId="4" borderId="0" xfId="0" applyFill="1"/>
    <xf numFmtId="4" fontId="7" fillId="4" borderId="0" xfId="0" applyNumberFormat="1" applyFont="1" applyFill="1" applyAlignment="1">
      <alignment horizontal="left" vertical="center" wrapText="1"/>
    </xf>
    <xf numFmtId="0" fontId="7" fillId="4" borderId="0" xfId="0" applyNumberFormat="1" applyFont="1" applyFill="1" applyAlignment="1">
      <alignment horizontal="left" vertical="center"/>
    </xf>
    <xf numFmtId="4" fontId="7" fillId="4" borderId="0" xfId="0" applyNumberFormat="1" applyFont="1" applyFill="1" applyAlignment="1">
      <alignment horizontal="center" vertical="center"/>
    </xf>
    <xf numFmtId="0" fontId="7" fillId="4" borderId="10" xfId="0" applyNumberFormat="1" applyFont="1" applyFill="1" applyBorder="1" applyAlignment="1">
      <alignment horizontal="center" vertical="center"/>
    </xf>
    <xf numFmtId="0" fontId="7" fillId="4" borderId="10" xfId="0" applyNumberFormat="1" applyFont="1" applyFill="1" applyBorder="1" applyAlignment="1">
      <alignment horizontal="left" vertical="center"/>
    </xf>
    <xf numFmtId="0" fontId="0" fillId="4" borderId="10" xfId="0" applyFill="1" applyBorder="1"/>
    <xf numFmtId="4" fontId="7" fillId="4" borderId="10" xfId="0" applyNumberFormat="1" applyFont="1" applyFill="1" applyBorder="1" applyAlignment="1">
      <alignment horizontal="center" vertical="center"/>
    </xf>
    <xf numFmtId="49" fontId="8" fillId="4" borderId="0" xfId="0" applyNumberFormat="1" applyFont="1" applyFill="1" applyBorder="1" applyAlignment="1">
      <alignment horizontal="left" vertical="center" readingOrder="1"/>
    </xf>
    <xf numFmtId="0" fontId="8" fillId="4" borderId="0" xfId="0" applyFont="1" applyFill="1"/>
    <xf numFmtId="0" fontId="6" fillId="4" borderId="0" xfId="0" applyFont="1" applyFill="1" applyAlignment="1">
      <alignment vertical="center" wrapText="1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5" borderId="8" xfId="0" applyNumberFormat="1" applyFont="1" applyFill="1" applyBorder="1" applyAlignment="1">
      <alignment horizontal="left" vertical="center"/>
    </xf>
    <xf numFmtId="16" fontId="8" fillId="5" borderId="8" xfId="0" quotePrefix="1" applyNumberFormat="1" applyFont="1" applyFill="1" applyBorder="1" applyAlignment="1">
      <alignment horizontal="left" vertical="center"/>
    </xf>
    <xf numFmtId="0" fontId="8" fillId="3" borderId="13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vertical="center"/>
    </xf>
    <xf numFmtId="165" fontId="8" fillId="5" borderId="21" xfId="0" applyNumberFormat="1" applyFont="1" applyFill="1" applyBorder="1" applyAlignment="1">
      <alignment vertical="center"/>
    </xf>
    <xf numFmtId="166" fontId="10" fillId="5" borderId="22" xfId="1" applyNumberFormat="1" applyFont="1" applyFill="1" applyBorder="1" applyAlignment="1">
      <alignment horizontal="right" vertical="center"/>
    </xf>
    <xf numFmtId="0" fontId="16" fillId="4" borderId="0" xfId="0" applyNumberFormat="1" applyFont="1" applyFill="1" applyBorder="1" applyAlignment="1">
      <alignment horizontal="left"/>
    </xf>
    <xf numFmtId="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8" fillId="0" borderId="12" xfId="0" quotePrefix="1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center"/>
    </xf>
    <xf numFmtId="0" fontId="34" fillId="4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/>
    </xf>
    <xf numFmtId="4" fontId="8" fillId="7" borderId="2" xfId="0" quotePrefix="1" applyNumberFormat="1" applyFont="1" applyFill="1" applyBorder="1" applyAlignment="1">
      <alignment horizontal="center" vertical="center"/>
    </xf>
    <xf numFmtId="4" fontId="8" fillId="7" borderId="19" xfId="0" quotePrefix="1" applyNumberFormat="1" applyFont="1" applyFill="1" applyBorder="1" applyAlignment="1">
      <alignment horizontal="center" vertical="center"/>
    </xf>
    <xf numFmtId="4" fontId="8" fillId="8" borderId="2" xfId="0" quotePrefix="1" applyNumberFormat="1" applyFont="1" applyFill="1" applyBorder="1" applyAlignment="1">
      <alignment horizontal="center" vertical="center"/>
    </xf>
    <xf numFmtId="168" fontId="7" fillId="7" borderId="2" xfId="0" applyNumberFormat="1" applyFont="1" applyFill="1" applyBorder="1" applyAlignment="1" applyProtection="1">
      <alignment horizontal="right" vertical="center"/>
      <protection locked="0"/>
    </xf>
    <xf numFmtId="4" fontId="8" fillId="8" borderId="13" xfId="0" quotePrefix="1" applyNumberFormat="1" applyFont="1" applyFill="1" applyBorder="1" applyAlignment="1">
      <alignment horizontal="center" vertical="center"/>
    </xf>
    <xf numFmtId="4" fontId="16" fillId="8" borderId="2" xfId="0" quotePrefix="1" applyNumberFormat="1" applyFont="1" applyFill="1" applyBorder="1" applyAlignment="1">
      <alignment horizontal="center" vertical="center"/>
    </xf>
    <xf numFmtId="4" fontId="16" fillId="8" borderId="13" xfId="0" quotePrefix="1" applyNumberFormat="1" applyFont="1" applyFill="1" applyBorder="1" applyAlignment="1">
      <alignment horizontal="center" vertical="center"/>
    </xf>
    <xf numFmtId="4" fontId="19" fillId="8" borderId="2" xfId="0" quotePrefix="1" applyNumberFormat="1" applyFont="1" applyFill="1" applyBorder="1" applyAlignment="1">
      <alignment horizontal="center" vertical="center"/>
    </xf>
    <xf numFmtId="4" fontId="19" fillId="8" borderId="13" xfId="0" quotePrefix="1" applyNumberFormat="1" applyFont="1" applyFill="1" applyBorder="1" applyAlignment="1">
      <alignment horizontal="center" vertical="center"/>
    </xf>
    <xf numFmtId="4" fontId="8" fillId="8" borderId="3" xfId="0" quotePrefix="1" applyNumberFormat="1" applyFont="1" applyFill="1" applyBorder="1" applyAlignment="1">
      <alignment horizontal="center" vertical="center"/>
    </xf>
    <xf numFmtId="4" fontId="8" fillId="8" borderId="14" xfId="0" quotePrefix="1" applyNumberFormat="1" applyFont="1" applyFill="1" applyBorder="1" applyAlignment="1">
      <alignment horizontal="center" vertical="center"/>
    </xf>
    <xf numFmtId="0" fontId="35" fillId="4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Border="1" applyAlignment="1">
      <alignment horizontal="center" vertical="center"/>
    </xf>
    <xf numFmtId="0" fontId="10" fillId="3" borderId="30" xfId="0" applyNumberFormat="1" applyFont="1" applyFill="1" applyBorder="1" applyAlignment="1">
      <alignment horizontal="center" vertical="center" wrapText="1"/>
    </xf>
    <xf numFmtId="0" fontId="10" fillId="3" borderId="31" xfId="0" applyNumberFormat="1" applyFont="1" applyFill="1" applyBorder="1" applyAlignment="1">
      <alignment horizontal="center" vertical="center" wrapText="1"/>
    </xf>
    <xf numFmtId="0" fontId="6" fillId="5" borderId="36" xfId="0" applyNumberFormat="1" applyFont="1" applyFill="1" applyBorder="1" applyAlignment="1">
      <alignment horizontal="left" vertical="center"/>
    </xf>
    <xf numFmtId="0" fontId="6" fillId="5" borderId="37" xfId="0" applyFont="1" applyFill="1" applyBorder="1" applyAlignment="1">
      <alignment horizontal="left" vertical="center"/>
    </xf>
    <xf numFmtId="0" fontId="8" fillId="5" borderId="38" xfId="0" applyNumberFormat="1" applyFont="1" applyFill="1" applyBorder="1" applyAlignment="1">
      <alignment horizontal="center" vertical="center"/>
    </xf>
    <xf numFmtId="0" fontId="8" fillId="5" borderId="38" xfId="0" applyNumberFormat="1" applyFont="1" applyFill="1" applyBorder="1" applyAlignment="1">
      <alignment horizontal="center" vertical="center" wrapText="1"/>
    </xf>
    <xf numFmtId="0" fontId="10" fillId="5" borderId="35" xfId="0" applyNumberFormat="1" applyFont="1" applyFill="1" applyBorder="1" applyAlignment="1">
      <alignment horizontal="center" vertical="center" wrapText="1"/>
    </xf>
    <xf numFmtId="0" fontId="10" fillId="5" borderId="31" xfId="0" applyNumberFormat="1" applyFont="1" applyFill="1" applyBorder="1" applyAlignment="1">
      <alignment horizontal="center" vertical="center" wrapText="1"/>
    </xf>
    <xf numFmtId="0" fontId="8" fillId="5" borderId="0" xfId="0" applyNumberFormat="1" applyFont="1" applyFill="1" applyBorder="1" applyAlignment="1">
      <alignment horizontal="left" vertical="center"/>
    </xf>
    <xf numFmtId="16" fontId="8" fillId="5" borderId="0" xfId="0" quotePrefix="1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6" fillId="5" borderId="38" xfId="0" applyNumberFormat="1" applyFont="1" applyFill="1" applyBorder="1" applyAlignment="1">
      <alignment horizontal="left" vertical="center"/>
    </xf>
    <xf numFmtId="0" fontId="10" fillId="5" borderId="36" xfId="0" applyNumberFormat="1" applyFont="1" applyFill="1" applyBorder="1" applyAlignment="1">
      <alignment horizontal="left" vertical="center"/>
    </xf>
    <xf numFmtId="4" fontId="5" fillId="7" borderId="19" xfId="0" quotePrefix="1" applyNumberFormat="1" applyFont="1" applyFill="1" applyBorder="1" applyAlignment="1">
      <alignment horizontal="center" vertical="center"/>
    </xf>
    <xf numFmtId="0" fontId="3" fillId="3" borderId="42" xfId="0" applyNumberFormat="1" applyFont="1" applyFill="1" applyBorder="1" applyAlignment="1">
      <alignment horizontal="center" vertical="center"/>
    </xf>
    <xf numFmtId="0" fontId="8" fillId="5" borderId="2" xfId="0" applyNumberFormat="1" applyFont="1" applyFill="1" applyBorder="1" applyAlignment="1">
      <alignment horizontal="center" vertical="center"/>
    </xf>
    <xf numFmtId="0" fontId="28" fillId="5" borderId="2" xfId="0" applyFont="1" applyFill="1" applyBorder="1" applyAlignment="1">
      <alignment vertical="center"/>
    </xf>
    <xf numFmtId="0" fontId="10" fillId="5" borderId="34" xfId="0" applyNumberFormat="1" applyFont="1" applyFill="1" applyBorder="1" applyAlignment="1">
      <alignment horizontal="left" vertical="center"/>
    </xf>
    <xf numFmtId="0" fontId="10" fillId="5" borderId="35" xfId="0" applyNumberFormat="1" applyFont="1" applyFill="1" applyBorder="1" applyAlignment="1">
      <alignment horizontal="left" vertical="center"/>
    </xf>
    <xf numFmtId="0" fontId="8" fillId="5" borderId="35" xfId="0" applyNumberFormat="1" applyFont="1" applyFill="1" applyBorder="1" applyAlignment="1">
      <alignment horizontal="center" vertical="center"/>
    </xf>
    <xf numFmtId="0" fontId="28" fillId="5" borderId="17" xfId="0" applyFont="1" applyFill="1" applyBorder="1" applyAlignment="1">
      <alignment vertical="center"/>
    </xf>
    <xf numFmtId="0" fontId="8" fillId="5" borderId="17" xfId="0" applyNumberFormat="1" applyFont="1" applyFill="1" applyBorder="1" applyAlignment="1">
      <alignment horizontal="left" vertical="center"/>
    </xf>
    <xf numFmtId="0" fontId="8" fillId="2" borderId="20" xfId="0" applyNumberFormat="1" applyFont="1" applyFill="1" applyBorder="1" applyAlignment="1">
      <alignment horizontal="center" vertical="center"/>
    </xf>
    <xf numFmtId="8" fontId="8" fillId="3" borderId="0" xfId="0" applyNumberFormat="1" applyFont="1" applyFill="1" applyBorder="1" applyAlignment="1">
      <alignment horizontal="center" vertical="center"/>
    </xf>
    <xf numFmtId="0" fontId="5" fillId="5" borderId="4" xfId="0" applyNumberFormat="1" applyFont="1" applyFill="1" applyBorder="1" applyAlignment="1">
      <alignment horizontal="left" vertical="center" wrapText="1"/>
    </xf>
    <xf numFmtId="169" fontId="8" fillId="3" borderId="2" xfId="0" applyNumberFormat="1" applyFont="1" applyFill="1" applyBorder="1" applyAlignment="1">
      <alignment horizontal="center" vertical="center"/>
    </xf>
    <xf numFmtId="4" fontId="25" fillId="3" borderId="0" xfId="1" applyNumberFormat="1" applyFont="1" applyFill="1" applyBorder="1" applyAlignment="1" applyProtection="1">
      <alignment horizontal="center" vertical="center"/>
      <protection locked="0"/>
    </xf>
    <xf numFmtId="167" fontId="26" fillId="7" borderId="3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3" borderId="13" xfId="0" applyNumberFormat="1" applyFont="1" applyFill="1" applyBorder="1" applyAlignment="1">
      <alignment horizontal="center" vertical="center"/>
    </xf>
    <xf numFmtId="0" fontId="10" fillId="5" borderId="8" xfId="0" applyNumberFormat="1" applyFont="1" applyFill="1" applyBorder="1" applyAlignment="1">
      <alignment horizontal="center" vertical="center" wrapText="1"/>
    </xf>
    <xf numFmtId="0" fontId="10" fillId="3" borderId="38" xfId="0" applyNumberFormat="1" applyFont="1" applyFill="1" applyBorder="1" applyAlignment="1">
      <alignment horizontal="center" vertical="center"/>
    </xf>
    <xf numFmtId="0" fontId="10" fillId="3" borderId="38" xfId="0" applyNumberFormat="1" applyFont="1" applyFill="1" applyBorder="1" applyAlignment="1">
      <alignment horizontal="center" vertical="center" wrapText="1"/>
    </xf>
    <xf numFmtId="0" fontId="10" fillId="3" borderId="39" xfId="0" applyNumberFormat="1" applyFont="1" applyFill="1" applyBorder="1" applyAlignment="1">
      <alignment horizontal="center" vertical="center" wrapText="1"/>
    </xf>
    <xf numFmtId="0" fontId="5" fillId="5" borderId="38" xfId="0" applyNumberFormat="1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center" vertical="center" wrapText="1"/>
    </xf>
    <xf numFmtId="4" fontId="10" fillId="3" borderId="38" xfId="1" applyNumberFormat="1" applyFont="1" applyFill="1" applyBorder="1" applyAlignment="1" applyProtection="1">
      <alignment horizontal="center" vertical="center"/>
      <protection locked="0"/>
    </xf>
    <xf numFmtId="4" fontId="8" fillId="3" borderId="39" xfId="0" quotePrefix="1" applyNumberFormat="1" applyFont="1" applyFill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48" xfId="0" applyNumberFormat="1" applyFont="1" applyFill="1" applyBorder="1" applyAlignment="1">
      <alignment horizontal="center" vertical="center" wrapText="1"/>
    </xf>
    <xf numFmtId="0" fontId="5" fillId="5" borderId="2" xfId="0" applyNumberFormat="1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3" xfId="0" applyNumberFormat="1" applyFont="1" applyFill="1" applyBorder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center" vertical="center"/>
    </xf>
    <xf numFmtId="0" fontId="7" fillId="5" borderId="18" xfId="0" applyNumberFormat="1" applyFont="1" applyFill="1" applyBorder="1" applyAlignment="1">
      <alignment horizontal="left" vertical="center"/>
    </xf>
    <xf numFmtId="0" fontId="7" fillId="5" borderId="1" xfId="0" applyNumberFormat="1" applyFont="1" applyFill="1" applyBorder="1" applyAlignment="1">
      <alignment horizontal="left" vertical="center"/>
    </xf>
    <xf numFmtId="0" fontId="7" fillId="5" borderId="9" xfId="0" applyNumberFormat="1" applyFont="1" applyFill="1" applyBorder="1" applyAlignment="1">
      <alignment horizontal="left" vertical="center"/>
    </xf>
    <xf numFmtId="0" fontId="10" fillId="5" borderId="27" xfId="0" applyNumberFormat="1" applyFont="1" applyFill="1" applyBorder="1" applyAlignment="1">
      <alignment horizontal="left" vertical="center"/>
    </xf>
    <xf numFmtId="0" fontId="10" fillId="5" borderId="30" xfId="0" applyNumberFormat="1" applyFont="1" applyFill="1" applyBorder="1" applyAlignment="1">
      <alignment horizontal="left" vertical="center"/>
    </xf>
    <xf numFmtId="0" fontId="10" fillId="5" borderId="28" xfId="0" applyFont="1" applyFill="1" applyBorder="1" applyAlignment="1">
      <alignment vertical="center"/>
    </xf>
    <xf numFmtId="8" fontId="1" fillId="3" borderId="2" xfId="0" applyNumberFormat="1" applyFont="1" applyFill="1" applyBorder="1" applyAlignment="1">
      <alignment horizontal="center" vertical="center"/>
    </xf>
    <xf numFmtId="8" fontId="5" fillId="3" borderId="2" xfId="0" applyNumberFormat="1" applyFont="1" applyFill="1" applyBorder="1" applyAlignment="1">
      <alignment horizontal="center" vertical="center"/>
    </xf>
    <xf numFmtId="4" fontId="1" fillId="3" borderId="47" xfId="0" quotePrefix="1" applyNumberFormat="1" applyFont="1" applyFill="1" applyBorder="1" applyAlignment="1">
      <alignment horizontal="center" vertical="center"/>
    </xf>
    <xf numFmtId="4" fontId="38" fillId="8" borderId="22" xfId="0" applyNumberFormat="1" applyFont="1" applyFill="1" applyBorder="1" applyAlignment="1">
      <alignment horizontal="center" vertical="center"/>
    </xf>
    <xf numFmtId="0" fontId="39" fillId="3" borderId="7" xfId="0" applyNumberFormat="1" applyFont="1" applyFill="1" applyBorder="1" applyAlignment="1">
      <alignment horizontal="center" vertical="center"/>
    </xf>
    <xf numFmtId="0" fontId="39" fillId="3" borderId="0" xfId="0" applyNumberFormat="1" applyFont="1" applyFill="1" applyBorder="1" applyAlignment="1">
      <alignment horizontal="left" vertical="center"/>
    </xf>
    <xf numFmtId="0" fontId="39" fillId="3" borderId="0" xfId="0" applyNumberFormat="1" applyFont="1" applyFill="1" applyBorder="1" applyAlignment="1">
      <alignment horizontal="center" vertical="center"/>
    </xf>
    <xf numFmtId="0" fontId="39" fillId="3" borderId="0" xfId="0" applyFont="1" applyFill="1" applyBorder="1" applyAlignment="1">
      <alignment vertical="center" wrapText="1"/>
    </xf>
    <xf numFmtId="4" fontId="40" fillId="6" borderId="36" xfId="0" quotePrefix="1" applyNumberFormat="1" applyFont="1" applyFill="1" applyBorder="1" applyAlignment="1">
      <alignment horizontal="center" vertical="center"/>
    </xf>
    <xf numFmtId="4" fontId="40" fillId="6" borderId="44" xfId="0" quotePrefix="1" applyNumberFormat="1" applyFont="1" applyFill="1" applyBorder="1" applyAlignment="1">
      <alignment horizontal="center" vertical="center"/>
    </xf>
    <xf numFmtId="4" fontId="8" fillId="3" borderId="2" xfId="0" quotePrefix="1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10" fillId="3" borderId="8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  <protection locked="0"/>
    </xf>
    <xf numFmtId="4" fontId="8" fillId="3" borderId="12" xfId="0" quotePrefix="1" applyNumberFormat="1" applyFont="1" applyFill="1" applyBorder="1" applyAlignment="1">
      <alignment horizontal="center" vertical="center"/>
    </xf>
    <xf numFmtId="166" fontId="5" fillId="8" borderId="13" xfId="0" applyNumberFormat="1" applyFont="1" applyFill="1" applyBorder="1" applyAlignment="1">
      <alignment horizontal="center" vertical="center"/>
    </xf>
    <xf numFmtId="166" fontId="5" fillId="8" borderId="13" xfId="1" quotePrefix="1" applyNumberFormat="1" applyFont="1" applyFill="1" applyBorder="1" applyAlignment="1" applyProtection="1">
      <alignment horizontal="center" vertical="center"/>
      <protection locked="0"/>
    </xf>
    <xf numFmtId="0" fontId="10" fillId="5" borderId="18" xfId="0" applyNumberFormat="1" applyFont="1" applyFill="1" applyBorder="1" applyAlignment="1">
      <alignment horizontal="center" vertical="center" wrapText="1"/>
    </xf>
    <xf numFmtId="4" fontId="2" fillId="7" borderId="46" xfId="1" quotePrefix="1" applyNumberFormat="1" applyFont="1" applyFill="1" applyBorder="1" applyAlignment="1" applyProtection="1">
      <alignment horizontal="center" vertical="center"/>
      <protection locked="0"/>
    </xf>
    <xf numFmtId="4" fontId="2" fillId="7" borderId="5" xfId="1" quotePrefix="1" applyNumberFormat="1" applyFont="1" applyFill="1" applyBorder="1" applyAlignment="1" applyProtection="1">
      <alignment horizontal="center" vertical="center"/>
      <protection locked="0"/>
    </xf>
    <xf numFmtId="0" fontId="5" fillId="5" borderId="48" xfId="0" applyNumberFormat="1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2" fillId="3" borderId="14" xfId="0" applyNumberFormat="1" applyFont="1" applyFill="1" applyBorder="1" applyAlignment="1">
      <alignment horizontal="center" vertical="center"/>
    </xf>
    <xf numFmtId="4" fontId="38" fillId="8" borderId="5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4" fontId="2" fillId="7" borderId="2" xfId="1" quotePrefix="1" applyNumberFormat="1" applyFont="1" applyFill="1" applyBorder="1" applyAlignment="1" applyProtection="1">
      <alignment horizontal="center" vertical="center"/>
      <protection locked="0"/>
    </xf>
    <xf numFmtId="0" fontId="10" fillId="5" borderId="17" xfId="0" applyNumberFormat="1" applyFont="1" applyFill="1" applyBorder="1" applyAlignment="1">
      <alignment horizontal="center" vertical="center" wrapText="1"/>
    </xf>
    <xf numFmtId="0" fontId="10" fillId="5" borderId="5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2" fillId="7" borderId="3" xfId="1" quotePrefix="1" applyNumberFormat="1" applyFont="1" applyFill="1" applyBorder="1" applyAlignment="1" applyProtection="1">
      <alignment horizontal="center" vertical="center"/>
      <protection locked="0"/>
    </xf>
    <xf numFmtId="0" fontId="20" fillId="5" borderId="24" xfId="0" quotePrefix="1" applyFont="1" applyFill="1" applyBorder="1" applyAlignment="1" applyProtection="1">
      <alignment horizontal="center" vertical="top" wrapText="1"/>
      <protection locked="0"/>
    </xf>
    <xf numFmtId="0" fontId="20" fillId="5" borderId="21" xfId="0" quotePrefix="1" applyFont="1" applyFill="1" applyBorder="1" applyAlignment="1" applyProtection="1">
      <alignment horizontal="center" vertical="top" wrapText="1"/>
      <protection locked="0"/>
    </xf>
    <xf numFmtId="0" fontId="20" fillId="5" borderId="22" xfId="0" quotePrefix="1" applyFont="1" applyFill="1" applyBorder="1" applyAlignment="1" applyProtection="1">
      <alignment horizontal="center" vertical="top" wrapText="1"/>
      <protection locked="0"/>
    </xf>
    <xf numFmtId="0" fontId="10" fillId="5" borderId="27" xfId="0" applyNumberFormat="1" applyFont="1" applyFill="1" applyBorder="1" applyAlignment="1">
      <alignment horizontal="left" vertical="center"/>
    </xf>
    <xf numFmtId="0" fontId="10" fillId="5" borderId="30" xfId="0" applyNumberFormat="1" applyFont="1" applyFill="1" applyBorder="1" applyAlignment="1">
      <alignment horizontal="left" vertical="center"/>
    </xf>
    <xf numFmtId="0" fontId="10" fillId="5" borderId="28" xfId="0" applyFont="1" applyFill="1" applyBorder="1" applyAlignment="1">
      <alignment vertical="center"/>
    </xf>
    <xf numFmtId="0" fontId="10" fillId="5" borderId="18" xfId="0" applyNumberFormat="1" applyFont="1" applyFill="1" applyBorder="1" applyAlignment="1">
      <alignment horizontal="left" vertical="center"/>
    </xf>
    <xf numFmtId="0" fontId="10" fillId="5" borderId="1" xfId="0" applyNumberFormat="1" applyFont="1" applyFill="1" applyBorder="1" applyAlignment="1">
      <alignment horizontal="left" vertical="center"/>
    </xf>
    <xf numFmtId="0" fontId="10" fillId="5" borderId="9" xfId="0" applyFont="1" applyFill="1" applyBorder="1" applyAlignment="1">
      <alignment horizontal="left" vertical="center"/>
    </xf>
    <xf numFmtId="4" fontId="5" fillId="3" borderId="2" xfId="0" applyNumberFormat="1" applyFont="1" applyFill="1" applyBorder="1" applyAlignment="1">
      <alignment horizontal="center" vertical="center" wrapText="1"/>
    </xf>
    <xf numFmtId="0" fontId="29" fillId="4" borderId="0" xfId="0" applyNumberFormat="1" applyFont="1" applyFill="1" applyBorder="1" applyAlignment="1">
      <alignment horizontal="left" vertical="top" wrapText="1"/>
    </xf>
    <xf numFmtId="0" fontId="5" fillId="5" borderId="32" xfId="0" applyNumberFormat="1" applyFont="1" applyFill="1" applyBorder="1" applyAlignment="1">
      <alignment horizontal="left" vertical="center"/>
    </xf>
    <xf numFmtId="0" fontId="8" fillId="5" borderId="33" xfId="0" applyNumberFormat="1" applyFont="1" applyFill="1" applyBorder="1" applyAlignment="1">
      <alignment horizontal="left" vertical="center"/>
    </xf>
    <xf numFmtId="0" fontId="8" fillId="5" borderId="41" xfId="0" applyNumberFormat="1" applyFont="1" applyFill="1" applyBorder="1" applyAlignment="1">
      <alignment horizontal="left" vertical="center"/>
    </xf>
    <xf numFmtId="0" fontId="8" fillId="5" borderId="18" xfId="0" applyNumberFormat="1" applyFont="1" applyFill="1" applyBorder="1" applyAlignment="1">
      <alignment horizontal="left" vertical="center"/>
    </xf>
    <xf numFmtId="0" fontId="8" fillId="5" borderId="1" xfId="0" applyNumberFormat="1" applyFont="1" applyFill="1" applyBorder="1" applyAlignment="1">
      <alignment horizontal="left" vertical="center"/>
    </xf>
    <xf numFmtId="0" fontId="8" fillId="5" borderId="9" xfId="0" applyNumberFormat="1" applyFont="1" applyFill="1" applyBorder="1" applyAlignment="1">
      <alignment horizontal="left" vertical="center"/>
    </xf>
    <xf numFmtId="0" fontId="10" fillId="5" borderId="24" xfId="0" applyFont="1" applyFill="1" applyBorder="1" applyAlignment="1">
      <alignment horizontal="left" vertical="center"/>
    </xf>
    <xf numFmtId="0" fontId="10" fillId="5" borderId="21" xfId="0" applyFont="1" applyFill="1" applyBorder="1" applyAlignment="1">
      <alignment horizontal="left" vertical="center"/>
    </xf>
    <xf numFmtId="0" fontId="37" fillId="5" borderId="24" xfId="0" applyNumberFormat="1" applyFont="1" applyFill="1" applyBorder="1" applyAlignment="1">
      <alignment horizontal="center" vertical="center" wrapText="1"/>
    </xf>
    <xf numFmtId="0" fontId="37" fillId="5" borderId="21" xfId="0" applyNumberFormat="1" applyFont="1" applyFill="1" applyBorder="1" applyAlignment="1">
      <alignment horizontal="center" vertical="center" wrapText="1"/>
    </xf>
    <xf numFmtId="0" fontId="37" fillId="5" borderId="21" xfId="0" applyFont="1" applyFill="1" applyBorder="1" applyAlignment="1">
      <alignment horizontal="center" vertical="center" wrapText="1"/>
    </xf>
    <xf numFmtId="0" fontId="10" fillId="3" borderId="29" xfId="0" applyNumberFormat="1" applyFont="1" applyFill="1" applyBorder="1" applyAlignment="1">
      <alignment horizontal="center" vertical="center"/>
    </xf>
    <xf numFmtId="0" fontId="10" fillId="3" borderId="30" xfId="0" applyNumberFormat="1" applyFont="1" applyFill="1" applyBorder="1" applyAlignment="1">
      <alignment horizontal="center" vertical="center"/>
    </xf>
    <xf numFmtId="0" fontId="10" fillId="3" borderId="28" xfId="0" applyNumberFormat="1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 wrapText="1"/>
    </xf>
    <xf numFmtId="0" fontId="37" fillId="5" borderId="49" xfId="0" applyNumberFormat="1" applyFont="1" applyFill="1" applyBorder="1" applyAlignment="1">
      <alignment horizontal="center" vertical="center"/>
    </xf>
    <xf numFmtId="0" fontId="37" fillId="5" borderId="50" xfId="0" applyNumberFormat="1" applyFont="1" applyFill="1" applyBorder="1" applyAlignment="1">
      <alignment horizontal="center" vertical="center"/>
    </xf>
    <xf numFmtId="0" fontId="6" fillId="5" borderId="49" xfId="0" applyNumberFormat="1" applyFont="1" applyFill="1" applyBorder="1" applyAlignment="1">
      <alignment horizontal="center" vertical="center"/>
    </xf>
    <xf numFmtId="0" fontId="0" fillId="5" borderId="50" xfId="0" applyFill="1" applyBorder="1" applyAlignment="1">
      <alignment horizontal="center" vertical="center"/>
    </xf>
    <xf numFmtId="0" fontId="5" fillId="5" borderId="43" xfId="0" applyNumberFormat="1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8" fillId="3" borderId="5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8" fillId="3" borderId="23" xfId="0" applyNumberFormat="1" applyFont="1" applyFill="1" applyBorder="1" applyAlignment="1">
      <alignment horizontal="center" vertical="center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center" vertical="center"/>
    </xf>
    <xf numFmtId="0" fontId="8" fillId="3" borderId="11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7" fillId="5" borderId="18" xfId="0" applyNumberFormat="1" applyFont="1" applyFill="1" applyBorder="1" applyAlignment="1">
      <alignment horizontal="left" vertical="center"/>
    </xf>
    <xf numFmtId="0" fontId="7" fillId="5" borderId="1" xfId="0" applyNumberFormat="1" applyFont="1" applyFill="1" applyBorder="1" applyAlignment="1">
      <alignment horizontal="left" vertical="center"/>
    </xf>
    <xf numFmtId="0" fontId="7" fillId="5" borderId="9" xfId="0" applyNumberFormat="1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2" fillId="4" borderId="0" xfId="0" applyNumberFormat="1" applyFont="1" applyFill="1" applyBorder="1" applyAlignment="1">
      <alignment horizontal="left" vertical="top" wrapText="1"/>
    </xf>
    <xf numFmtId="0" fontId="34" fillId="0" borderId="0" xfId="0" applyFont="1" applyAlignment="1"/>
    <xf numFmtId="0" fontId="41" fillId="6" borderId="40" xfId="0" applyNumberFormat="1" applyFont="1" applyFill="1" applyBorder="1" applyAlignment="1">
      <alignment horizontal="left" vertical="center" wrapText="1"/>
    </xf>
    <xf numFmtId="0" fontId="41" fillId="6" borderId="6" xfId="0" applyNumberFormat="1" applyFont="1" applyFill="1" applyBorder="1" applyAlignment="1">
      <alignment horizontal="left" vertical="center" wrapText="1"/>
    </xf>
    <xf numFmtId="0" fontId="41" fillId="6" borderId="23" xfId="0" applyNumberFormat="1" applyFont="1" applyFill="1" applyBorder="1" applyAlignment="1">
      <alignment horizontal="left" vertical="center" wrapText="1"/>
    </xf>
    <xf numFmtId="0" fontId="8" fillId="3" borderId="35" xfId="0" applyNumberFormat="1" applyFont="1" applyFill="1" applyBorder="1" applyAlignment="1">
      <alignment horizontal="center" vertical="center"/>
    </xf>
    <xf numFmtId="0" fontId="8" fillId="3" borderId="31" xfId="0" applyNumberFormat="1" applyFont="1" applyFill="1" applyBorder="1" applyAlignment="1">
      <alignment horizontal="center" vertical="center"/>
    </xf>
    <xf numFmtId="0" fontId="6" fillId="5" borderId="18" xfId="0" applyNumberFormat="1" applyFont="1" applyFill="1" applyBorder="1" applyAlignment="1">
      <alignment horizontal="left" vertical="center"/>
    </xf>
    <xf numFmtId="0" fontId="6" fillId="5" borderId="1" xfId="0" applyNumberFormat="1" applyFont="1" applyFill="1" applyBorder="1" applyAlignment="1">
      <alignment horizontal="left" vertical="center"/>
    </xf>
    <xf numFmtId="0" fontId="6" fillId="5" borderId="9" xfId="0" applyNumberFormat="1" applyFont="1" applyFill="1" applyBorder="1" applyAlignment="1">
      <alignment horizontal="left" vertical="center"/>
    </xf>
    <xf numFmtId="0" fontId="10" fillId="5" borderId="28" xfId="0" applyNumberFormat="1" applyFont="1" applyFill="1" applyBorder="1" applyAlignment="1">
      <alignment horizontal="left" vertical="center"/>
    </xf>
    <xf numFmtId="0" fontId="8" fillId="3" borderId="29" xfId="0" applyNumberFormat="1" applyFont="1" applyFill="1" applyBorder="1" applyAlignment="1">
      <alignment horizontal="center" vertical="center"/>
    </xf>
    <xf numFmtId="0" fontId="8" fillId="3" borderId="30" xfId="0" applyNumberFormat="1" applyFont="1" applyFill="1" applyBorder="1" applyAlignment="1">
      <alignment horizontal="center" vertical="center"/>
    </xf>
    <xf numFmtId="0" fontId="8" fillId="3" borderId="45" xfId="0" applyNumberFormat="1" applyFont="1" applyFill="1" applyBorder="1" applyAlignment="1">
      <alignment horizontal="center" vertical="center"/>
    </xf>
    <xf numFmtId="0" fontId="5" fillId="5" borderId="18" xfId="0" applyNumberFormat="1" applyFont="1" applyFill="1" applyBorder="1" applyAlignment="1">
      <alignment horizontal="left" vertical="center"/>
    </xf>
    <xf numFmtId="0" fontId="10" fillId="5" borderId="50" xfId="0" applyFont="1" applyFill="1" applyBorder="1" applyAlignment="1">
      <alignment horizontal="center" vertical="center"/>
    </xf>
    <xf numFmtId="4" fontId="5" fillId="3" borderId="46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3" borderId="9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5" fillId="3" borderId="23" xfId="0" applyNumberFormat="1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5" fillId="7" borderId="5" xfId="0" applyNumberFormat="1" applyFont="1" applyFill="1" applyBorder="1" applyAlignment="1">
      <alignment horizontal="left" vertical="center" wrapText="1"/>
    </xf>
    <xf numFmtId="0" fontId="5" fillId="7" borderId="6" xfId="0" applyNumberFormat="1" applyFont="1" applyFill="1" applyBorder="1" applyAlignment="1">
      <alignment horizontal="left" vertical="center"/>
    </xf>
    <xf numFmtId="0" fontId="5" fillId="7" borderId="23" xfId="0" applyNumberFormat="1" applyFont="1" applyFill="1" applyBorder="1" applyAlignment="1">
      <alignment horizontal="left" vertical="center"/>
    </xf>
    <xf numFmtId="0" fontId="5" fillId="7" borderId="7" xfId="0" applyNumberFormat="1" applyFont="1" applyFill="1" applyBorder="1" applyAlignment="1">
      <alignment horizontal="left" vertical="center"/>
    </xf>
    <xf numFmtId="0" fontId="5" fillId="7" borderId="0" xfId="0" applyNumberFormat="1" applyFont="1" applyFill="1" applyBorder="1" applyAlignment="1">
      <alignment horizontal="left" vertical="center"/>
    </xf>
    <xf numFmtId="0" fontId="5" fillId="7" borderId="11" xfId="0" applyNumberFormat="1" applyFont="1" applyFill="1" applyBorder="1" applyAlignment="1">
      <alignment horizontal="left" vertical="center"/>
    </xf>
    <xf numFmtId="0" fontId="5" fillId="7" borderId="25" xfId="0" applyNumberFormat="1" applyFont="1" applyFill="1" applyBorder="1" applyAlignment="1">
      <alignment horizontal="left" vertical="center"/>
    </xf>
    <xf numFmtId="0" fontId="5" fillId="7" borderId="10" xfId="0" applyNumberFormat="1" applyFont="1" applyFill="1" applyBorder="1" applyAlignment="1">
      <alignment horizontal="left" vertical="center"/>
    </xf>
    <xf numFmtId="0" fontId="5" fillId="7" borderId="26" xfId="0" applyNumberFormat="1" applyFont="1" applyFill="1" applyBorder="1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97"/>
  <sheetViews>
    <sheetView tabSelected="1" zoomScale="85" zoomScaleNormal="85" workbookViewId="0">
      <selection activeCell="K15" sqref="K15"/>
    </sheetView>
  </sheetViews>
  <sheetFormatPr baseColWidth="10" defaultColWidth="11.42578125" defaultRowHeight="14.25" x14ac:dyDescent="0.2"/>
  <cols>
    <col min="1" max="1" width="2.5703125" style="3" customWidth="1"/>
    <col min="2" max="2" width="10.5703125" style="3" customWidth="1"/>
    <col min="3" max="3" width="89.140625" style="5" bestFit="1" customWidth="1"/>
    <col min="4" max="4" width="12" customWidth="1"/>
    <col min="5" max="5" width="12.42578125" customWidth="1"/>
    <col min="6" max="6" width="16.5703125" customWidth="1"/>
    <col min="7" max="7" width="12.5703125" customWidth="1"/>
    <col min="8" max="8" width="10.140625" customWidth="1"/>
    <col min="9" max="9" width="23.85546875" style="6" customWidth="1"/>
    <col min="10" max="10" width="27.5703125" style="3" customWidth="1"/>
    <col min="11" max="11" width="23.42578125" style="10" customWidth="1"/>
    <col min="12" max="12" width="30.140625" style="10" customWidth="1"/>
    <col min="13" max="16" width="11.42578125" style="10"/>
    <col min="17" max="16384" width="11.42578125" style="3"/>
  </cols>
  <sheetData>
    <row r="1" spans="1:18" s="1" customFormat="1" ht="44.25" customHeight="1" thickBot="1" x14ac:dyDescent="0.25">
      <c r="A1" s="174" t="s">
        <v>70</v>
      </c>
      <c r="B1" s="175"/>
      <c r="C1" s="175"/>
      <c r="D1" s="175"/>
      <c r="E1" s="175"/>
      <c r="F1" s="175"/>
      <c r="G1" s="175"/>
      <c r="H1" s="175"/>
      <c r="I1" s="175"/>
      <c r="J1" s="176"/>
      <c r="K1" s="52"/>
      <c r="L1" s="52"/>
      <c r="M1" s="7"/>
      <c r="N1" s="8"/>
      <c r="O1" s="7"/>
      <c r="P1" s="8"/>
      <c r="Q1" s="2"/>
      <c r="R1" s="2"/>
    </row>
    <row r="2" spans="1:18" s="1" customFormat="1" ht="18.600000000000001" customHeight="1" thickBot="1" x14ac:dyDescent="0.25">
      <c r="A2" s="191" t="s">
        <v>1</v>
      </c>
      <c r="B2" s="192"/>
      <c r="C2" s="192"/>
      <c r="D2" s="61"/>
      <c r="E2" s="61"/>
      <c r="F2" s="61"/>
      <c r="G2" s="61"/>
      <c r="H2" s="61"/>
      <c r="I2" s="62"/>
      <c r="J2" s="63"/>
      <c r="K2" s="53"/>
      <c r="L2" s="54"/>
      <c r="M2" s="7"/>
      <c r="N2" s="8"/>
      <c r="O2" s="7"/>
      <c r="P2" s="8"/>
      <c r="Q2" s="2"/>
      <c r="R2" s="2"/>
    </row>
    <row r="3" spans="1:18" s="4" customFormat="1" ht="37.5" customHeight="1" x14ac:dyDescent="0.2">
      <c r="A3" s="177" t="s">
        <v>66</v>
      </c>
      <c r="B3" s="178"/>
      <c r="C3" s="179"/>
      <c r="D3" s="196" t="s">
        <v>2</v>
      </c>
      <c r="E3" s="197"/>
      <c r="F3" s="197"/>
      <c r="G3" s="197"/>
      <c r="H3" s="198"/>
      <c r="I3" s="87" t="s">
        <v>3</v>
      </c>
      <c r="J3" s="88" t="s">
        <v>3</v>
      </c>
      <c r="K3" s="35"/>
      <c r="L3" s="35"/>
      <c r="M3" s="9"/>
      <c r="N3" s="9"/>
      <c r="O3" s="9"/>
      <c r="P3" s="9"/>
    </row>
    <row r="4" spans="1:18" s="4" customFormat="1" ht="18.600000000000001" customHeight="1" x14ac:dyDescent="0.2">
      <c r="A4" s="180" t="s">
        <v>51</v>
      </c>
      <c r="B4" s="181"/>
      <c r="C4" s="182"/>
      <c r="D4" s="133"/>
      <c r="E4" s="133"/>
      <c r="F4" s="133"/>
      <c r="G4" s="133"/>
      <c r="H4" s="133"/>
      <c r="I4" s="14"/>
      <c r="J4" s="55"/>
      <c r="K4" s="35"/>
      <c r="L4" s="35"/>
      <c r="M4" s="9"/>
      <c r="N4" s="9"/>
      <c r="O4" s="9"/>
      <c r="P4" s="9"/>
    </row>
    <row r="5" spans="1:18" s="4" customFormat="1" ht="38.25" x14ac:dyDescent="0.2">
      <c r="A5" s="56"/>
      <c r="B5" s="95"/>
      <c r="C5" s="111" t="s">
        <v>67</v>
      </c>
      <c r="D5" s="11"/>
      <c r="E5" s="11"/>
      <c r="F5" s="140">
        <v>650640.71</v>
      </c>
      <c r="G5" s="133"/>
      <c r="H5" s="11"/>
      <c r="I5" s="12"/>
      <c r="J5" s="55"/>
      <c r="K5" s="35"/>
      <c r="L5" s="35"/>
      <c r="M5" s="9"/>
      <c r="N5" s="9"/>
      <c r="O5" s="9"/>
      <c r="P5" s="9"/>
    </row>
    <row r="6" spans="1:18" s="4" customFormat="1" ht="51" x14ac:dyDescent="0.2">
      <c r="A6" s="56"/>
      <c r="B6" s="95"/>
      <c r="C6" s="111" t="s">
        <v>86</v>
      </c>
      <c r="D6" s="11"/>
      <c r="E6" s="11"/>
      <c r="F6" s="140">
        <v>1198520.8799999999</v>
      </c>
      <c r="G6" s="133"/>
      <c r="H6" s="11"/>
      <c r="I6" s="12"/>
      <c r="J6" s="55"/>
      <c r="K6" s="35"/>
      <c r="L6" s="35"/>
      <c r="M6" s="9"/>
      <c r="N6" s="9"/>
      <c r="O6" s="9"/>
      <c r="P6" s="9"/>
    </row>
    <row r="7" spans="1:18" s="4" customFormat="1" ht="38.25" x14ac:dyDescent="0.2">
      <c r="A7" s="56"/>
      <c r="B7" s="95"/>
      <c r="C7" s="111" t="s">
        <v>87</v>
      </c>
      <c r="D7" s="11"/>
      <c r="E7" s="11"/>
      <c r="F7" s="140">
        <v>2082626.37</v>
      </c>
      <c r="G7" s="133"/>
      <c r="H7" s="11"/>
      <c r="I7" s="12"/>
      <c r="J7" s="55"/>
      <c r="K7" s="35"/>
      <c r="L7" s="35"/>
      <c r="M7" s="9"/>
      <c r="N7" s="9"/>
      <c r="O7" s="9"/>
      <c r="P7" s="9"/>
    </row>
    <row r="8" spans="1:18" s="4" customFormat="1" ht="38.25" x14ac:dyDescent="0.2">
      <c r="A8" s="56"/>
      <c r="B8" s="95"/>
      <c r="C8" s="111" t="s">
        <v>68</v>
      </c>
      <c r="D8" s="11"/>
      <c r="E8" s="11"/>
      <c r="F8" s="140">
        <v>289000</v>
      </c>
      <c r="G8" s="133"/>
      <c r="H8" s="11"/>
      <c r="I8" s="12"/>
      <c r="J8" s="55"/>
      <c r="K8" s="35"/>
      <c r="L8" s="35"/>
      <c r="M8" s="9"/>
      <c r="N8" s="9"/>
      <c r="O8" s="9"/>
      <c r="P8" s="9"/>
    </row>
    <row r="9" spans="1:18" s="4" customFormat="1" x14ac:dyDescent="0.2">
      <c r="A9" s="56"/>
      <c r="B9" s="95"/>
      <c r="C9" s="27" t="s">
        <v>69</v>
      </c>
      <c r="D9" s="11"/>
      <c r="E9" s="11"/>
      <c r="F9" s="141">
        <f>SUM(F5:F8)</f>
        <v>4220787.96</v>
      </c>
      <c r="G9" s="133"/>
      <c r="H9" s="11"/>
      <c r="I9" s="12"/>
      <c r="J9" s="55"/>
      <c r="K9" s="35"/>
      <c r="L9" s="35"/>
      <c r="M9" s="9"/>
      <c r="N9" s="9"/>
      <c r="O9" s="9"/>
      <c r="P9" s="9"/>
    </row>
    <row r="10" spans="1:18" s="4" customFormat="1" x14ac:dyDescent="0.2">
      <c r="A10" s="56"/>
      <c r="B10" s="95"/>
      <c r="C10" s="27" t="s">
        <v>30</v>
      </c>
      <c r="D10" s="11"/>
      <c r="E10" s="11"/>
      <c r="F10" s="112">
        <v>15</v>
      </c>
      <c r="G10" s="133"/>
      <c r="H10" s="11"/>
      <c r="I10" s="12"/>
      <c r="J10" s="55"/>
      <c r="K10" s="35"/>
      <c r="L10" s="35"/>
      <c r="M10" s="9"/>
      <c r="N10" s="9"/>
      <c r="O10" s="9"/>
      <c r="P10" s="9"/>
    </row>
    <row r="11" spans="1:18" s="4" customFormat="1" x14ac:dyDescent="0.2">
      <c r="A11" s="56"/>
      <c r="B11" s="95"/>
      <c r="C11" s="111" t="s">
        <v>31</v>
      </c>
      <c r="D11" s="11"/>
      <c r="E11" s="11"/>
      <c r="F11" s="110"/>
      <c r="G11" s="133"/>
      <c r="H11" s="11"/>
      <c r="I11" s="12"/>
      <c r="J11" s="158">
        <f>4.045*POWER(F9,0.4282)</f>
        <v>2779.1503194004449</v>
      </c>
      <c r="K11" s="35"/>
      <c r="L11" s="35"/>
      <c r="M11" s="9"/>
      <c r="N11" s="9"/>
      <c r="O11" s="9"/>
      <c r="P11" s="9"/>
    </row>
    <row r="12" spans="1:18" s="4" customFormat="1" x14ac:dyDescent="0.2">
      <c r="A12" s="56"/>
      <c r="B12" s="95"/>
      <c r="C12" s="27" t="s">
        <v>52</v>
      </c>
      <c r="D12" s="11"/>
      <c r="E12" s="11"/>
      <c r="F12" s="110"/>
      <c r="G12" s="133"/>
      <c r="H12" s="11"/>
      <c r="I12" s="12"/>
      <c r="J12" s="151"/>
      <c r="K12" s="35"/>
      <c r="L12" s="35"/>
      <c r="M12" s="9"/>
      <c r="N12" s="9"/>
      <c r="O12" s="9"/>
      <c r="P12" s="9"/>
    </row>
    <row r="13" spans="1:18" s="4" customFormat="1" x14ac:dyDescent="0.2">
      <c r="A13" s="56"/>
      <c r="B13" s="95"/>
      <c r="C13" s="111" t="s">
        <v>50</v>
      </c>
      <c r="D13" s="11"/>
      <c r="E13" s="11"/>
      <c r="F13" s="110"/>
      <c r="G13" s="133"/>
      <c r="H13" s="11"/>
      <c r="I13" s="12"/>
      <c r="J13" s="151"/>
      <c r="K13" s="35"/>
      <c r="L13" s="35"/>
      <c r="M13" s="9"/>
      <c r="N13" s="9"/>
      <c r="O13" s="9"/>
      <c r="P13" s="9"/>
    </row>
    <row r="14" spans="1:18" s="4" customFormat="1" x14ac:dyDescent="0.2">
      <c r="A14" s="56"/>
      <c r="B14" s="95"/>
      <c r="C14" s="111" t="s">
        <v>31</v>
      </c>
      <c r="D14" s="11"/>
      <c r="E14" s="11"/>
      <c r="F14" s="110"/>
      <c r="G14" s="133"/>
      <c r="H14" s="11"/>
      <c r="I14" s="12"/>
      <c r="J14" s="151"/>
      <c r="K14" s="35"/>
      <c r="L14" s="35"/>
      <c r="M14" s="9"/>
      <c r="N14" s="9"/>
      <c r="O14" s="9"/>
      <c r="P14" s="9"/>
    </row>
    <row r="15" spans="1:18" s="4" customFormat="1" x14ac:dyDescent="0.2">
      <c r="A15" s="56"/>
      <c r="B15" s="95"/>
      <c r="C15" s="27" t="s">
        <v>32</v>
      </c>
      <c r="D15" s="11"/>
      <c r="E15" s="11"/>
      <c r="F15" s="110"/>
      <c r="G15" s="133"/>
      <c r="H15" s="11"/>
      <c r="I15" s="12"/>
      <c r="J15" s="158">
        <f>(460+(0.001*F9/F10))*F10</f>
        <v>11120.78796</v>
      </c>
      <c r="K15" s="35"/>
      <c r="L15" s="35"/>
      <c r="M15" s="9"/>
      <c r="N15" s="9"/>
      <c r="O15" s="9"/>
      <c r="P15" s="9"/>
    </row>
    <row r="16" spans="1:18" s="4" customFormat="1" x14ac:dyDescent="0.2">
      <c r="A16" s="56"/>
      <c r="B16" s="95"/>
      <c r="C16" s="111" t="s">
        <v>50</v>
      </c>
      <c r="D16" s="11"/>
      <c r="E16" s="11"/>
      <c r="F16" s="110"/>
      <c r="G16" s="133"/>
      <c r="H16" s="11"/>
      <c r="I16" s="12"/>
      <c r="J16" s="151"/>
      <c r="K16" s="35"/>
      <c r="L16" s="35"/>
      <c r="M16" s="9"/>
      <c r="N16" s="9"/>
      <c r="O16" s="9"/>
      <c r="P16" s="9"/>
    </row>
    <row r="17" spans="1:16" s="4" customFormat="1" ht="15.75" thickBot="1" x14ac:dyDescent="0.25">
      <c r="A17" s="57"/>
      <c r="B17" s="96"/>
      <c r="C17" s="29" t="s">
        <v>22</v>
      </c>
      <c r="D17" s="11"/>
      <c r="E17" s="11"/>
      <c r="F17" s="114"/>
      <c r="G17" s="115" t="s">
        <v>34</v>
      </c>
      <c r="H17" s="13"/>
      <c r="I17" s="113"/>
      <c r="J17" s="159">
        <f>(J15+J11)*F17</f>
        <v>0</v>
      </c>
      <c r="K17" s="35"/>
      <c r="L17" s="35"/>
      <c r="M17" s="9"/>
      <c r="N17" s="9"/>
      <c r="O17" s="9"/>
      <c r="P17" s="9"/>
    </row>
    <row r="18" spans="1:16" s="4" customFormat="1" ht="25.5" customHeight="1" thickBot="1" x14ac:dyDescent="0.25">
      <c r="A18" s="193" t="s">
        <v>33</v>
      </c>
      <c r="B18" s="194"/>
      <c r="C18" s="195"/>
      <c r="D18" s="195"/>
      <c r="E18" s="195"/>
      <c r="F18" s="195"/>
      <c r="G18" s="195"/>
      <c r="H18" s="195"/>
      <c r="I18" s="143">
        <f>J11+J15+J17</f>
        <v>13899.938279400445</v>
      </c>
      <c r="J18" s="142"/>
      <c r="K18" s="35"/>
      <c r="L18" s="35"/>
      <c r="M18" s="9"/>
      <c r="N18" s="9"/>
      <c r="O18" s="9"/>
      <c r="P18" s="9"/>
    </row>
    <row r="19" spans="1:16" s="9" customFormat="1" ht="15" thickBot="1" x14ac:dyDescent="0.25">
      <c r="A19" s="67"/>
      <c r="B19" s="97"/>
      <c r="C19" s="68"/>
      <c r="D19" s="68"/>
      <c r="E19" s="68"/>
      <c r="F19" s="68"/>
      <c r="G19" s="68"/>
      <c r="H19" s="68"/>
      <c r="I19" s="65"/>
      <c r="J19" s="66"/>
    </row>
    <row r="20" spans="1:16" s="4" customFormat="1" ht="18" customHeight="1" x14ac:dyDescent="0.2">
      <c r="A20" s="137" t="s">
        <v>37</v>
      </c>
      <c r="B20" s="138"/>
      <c r="C20" s="139"/>
      <c r="D20" s="120"/>
      <c r="E20" s="120"/>
      <c r="F20" s="120"/>
      <c r="G20" s="120"/>
      <c r="H20" s="120"/>
      <c r="I20" s="121"/>
      <c r="J20" s="122"/>
      <c r="K20" s="35"/>
      <c r="L20" s="35"/>
      <c r="M20" s="9"/>
      <c r="N20" s="9"/>
      <c r="O20" s="9"/>
      <c r="P20" s="9"/>
    </row>
    <row r="21" spans="1:16" s="4" customFormat="1" ht="18.600000000000001" customHeight="1" x14ac:dyDescent="0.2">
      <c r="A21" s="180" t="s">
        <v>35</v>
      </c>
      <c r="B21" s="181"/>
      <c r="C21" s="182"/>
      <c r="D21" s="133"/>
      <c r="E21" s="133"/>
      <c r="F21" s="133"/>
      <c r="G21" s="133"/>
      <c r="H21" s="133"/>
      <c r="I21" s="14"/>
      <c r="J21" s="55"/>
      <c r="K21" s="35"/>
      <c r="L21" s="35"/>
      <c r="M21" s="9"/>
      <c r="N21" s="9"/>
      <c r="O21" s="9"/>
      <c r="P21" s="9"/>
    </row>
    <row r="22" spans="1:16" s="4" customFormat="1" ht="18.600000000000001" customHeight="1" x14ac:dyDescent="0.2">
      <c r="A22" s="180" t="s">
        <v>36</v>
      </c>
      <c r="B22" s="181"/>
      <c r="C22" s="182"/>
      <c r="D22" s="133"/>
      <c r="E22" s="133"/>
      <c r="F22" s="133"/>
      <c r="G22" s="133"/>
      <c r="H22" s="133"/>
      <c r="I22" s="14"/>
      <c r="J22" s="55"/>
      <c r="K22" s="35"/>
      <c r="L22" s="35"/>
      <c r="M22" s="9"/>
      <c r="N22" s="9"/>
      <c r="O22" s="9"/>
      <c r="P22" s="9"/>
    </row>
    <row r="23" spans="1:16" s="9" customFormat="1" ht="30" customHeight="1" x14ac:dyDescent="0.2">
      <c r="A23" s="169"/>
      <c r="B23" s="130" t="s">
        <v>39</v>
      </c>
      <c r="C23" s="167" t="s">
        <v>38</v>
      </c>
      <c r="D23" s="183" t="s">
        <v>64</v>
      </c>
      <c r="E23" s="183"/>
      <c r="F23" s="183"/>
      <c r="G23" s="183"/>
      <c r="H23" s="128" t="s">
        <v>65</v>
      </c>
      <c r="I23" s="168"/>
      <c r="J23" s="118" t="s">
        <v>64</v>
      </c>
    </row>
    <row r="24" spans="1:16" s="9" customFormat="1" ht="15.75" customHeight="1" x14ac:dyDescent="0.2">
      <c r="A24" s="169"/>
      <c r="B24" s="130" t="s">
        <v>40</v>
      </c>
      <c r="C24" s="167" t="s">
        <v>44</v>
      </c>
      <c r="D24" s="183" t="s">
        <v>64</v>
      </c>
      <c r="E24" s="183"/>
      <c r="F24" s="183"/>
      <c r="G24" s="183"/>
      <c r="H24" s="128" t="s">
        <v>65</v>
      </c>
      <c r="I24" s="168"/>
      <c r="J24" s="118" t="s">
        <v>64</v>
      </c>
    </row>
    <row r="25" spans="1:16" s="9" customFormat="1" ht="30" customHeight="1" x14ac:dyDescent="0.2">
      <c r="A25" s="169"/>
      <c r="B25" s="130" t="s">
        <v>41</v>
      </c>
      <c r="C25" s="167" t="s">
        <v>45</v>
      </c>
      <c r="D25" s="183" t="s">
        <v>64</v>
      </c>
      <c r="E25" s="183"/>
      <c r="F25" s="183"/>
      <c r="G25" s="183"/>
      <c r="H25" s="128" t="s">
        <v>65</v>
      </c>
      <c r="I25" s="168"/>
      <c r="J25" s="118" t="s">
        <v>64</v>
      </c>
    </row>
    <row r="26" spans="1:16" s="9" customFormat="1" ht="15.75" customHeight="1" x14ac:dyDescent="0.2">
      <c r="A26" s="169"/>
      <c r="B26" s="130" t="s">
        <v>42</v>
      </c>
      <c r="C26" s="167" t="s">
        <v>46</v>
      </c>
      <c r="D26" s="183" t="s">
        <v>64</v>
      </c>
      <c r="E26" s="183"/>
      <c r="F26" s="183"/>
      <c r="G26" s="183"/>
      <c r="H26" s="128" t="s">
        <v>65</v>
      </c>
      <c r="I26" s="168"/>
      <c r="J26" s="118" t="s">
        <v>64</v>
      </c>
    </row>
    <row r="27" spans="1:16" s="9" customFormat="1" ht="15.75" customHeight="1" thickBot="1" x14ac:dyDescent="0.25">
      <c r="A27" s="170"/>
      <c r="B27" s="132" t="s">
        <v>43</v>
      </c>
      <c r="C27" s="171" t="s">
        <v>47</v>
      </c>
      <c r="D27" s="199" t="s">
        <v>64</v>
      </c>
      <c r="E27" s="199"/>
      <c r="F27" s="199"/>
      <c r="G27" s="199"/>
      <c r="H27" s="172" t="s">
        <v>65</v>
      </c>
      <c r="I27" s="173"/>
      <c r="J27" s="165" t="s">
        <v>64</v>
      </c>
    </row>
    <row r="28" spans="1:16" s="9" customFormat="1" ht="25.5" customHeight="1" thickBot="1" x14ac:dyDescent="0.25">
      <c r="A28" s="202" t="s">
        <v>79</v>
      </c>
      <c r="B28" s="237"/>
      <c r="C28" s="237"/>
      <c r="D28" s="237"/>
      <c r="E28" s="237"/>
      <c r="F28" s="237"/>
      <c r="G28" s="237"/>
      <c r="H28" s="237"/>
      <c r="I28" s="237"/>
      <c r="J28" s="166">
        <f>I23+I24+I25+I26+I27</f>
        <v>0</v>
      </c>
    </row>
    <row r="29" spans="1:16" s="9" customFormat="1" ht="15" thickBot="1" x14ac:dyDescent="0.25">
      <c r="A29" s="152"/>
      <c r="B29" s="153"/>
      <c r="C29" s="154"/>
      <c r="D29" s="155"/>
      <c r="E29" s="155"/>
      <c r="F29" s="155"/>
      <c r="G29" s="155"/>
      <c r="H29" s="155"/>
      <c r="I29" s="156"/>
      <c r="J29" s="157"/>
    </row>
    <row r="30" spans="1:16" s="9" customFormat="1" ht="15.75" customHeight="1" x14ac:dyDescent="0.2">
      <c r="A30" s="99" t="s">
        <v>83</v>
      </c>
      <c r="B30" s="123"/>
      <c r="C30" s="124"/>
      <c r="D30" s="125"/>
      <c r="E30" s="125"/>
      <c r="F30" s="125"/>
      <c r="G30" s="125"/>
      <c r="H30" s="125"/>
      <c r="I30" s="126"/>
      <c r="J30" s="127"/>
    </row>
    <row r="31" spans="1:16" s="9" customFormat="1" ht="15.75" customHeight="1" x14ac:dyDescent="0.2">
      <c r="A31" s="160"/>
      <c r="B31" s="130" t="s">
        <v>39</v>
      </c>
      <c r="C31" s="131" t="s">
        <v>49</v>
      </c>
      <c r="D31" s="238" t="s">
        <v>64</v>
      </c>
      <c r="E31" s="239"/>
      <c r="F31" s="239"/>
      <c r="G31" s="240"/>
      <c r="H31" s="128" t="s">
        <v>65</v>
      </c>
      <c r="I31" s="161"/>
      <c r="J31" s="118" t="s">
        <v>64</v>
      </c>
    </row>
    <row r="32" spans="1:16" s="9" customFormat="1" ht="30.75" customHeight="1" thickBot="1" x14ac:dyDescent="0.25">
      <c r="A32" s="119"/>
      <c r="B32" s="163" t="s">
        <v>40</v>
      </c>
      <c r="C32" s="164" t="s">
        <v>48</v>
      </c>
      <c r="D32" s="241" t="s">
        <v>64</v>
      </c>
      <c r="E32" s="242"/>
      <c r="F32" s="242"/>
      <c r="G32" s="243"/>
      <c r="H32" s="129" t="s">
        <v>65</v>
      </c>
      <c r="I32" s="162"/>
      <c r="J32" s="165" t="s">
        <v>64</v>
      </c>
    </row>
    <row r="33" spans="1:16" s="9" customFormat="1" ht="25.5" customHeight="1" thickBot="1" x14ac:dyDescent="0.25">
      <c r="A33" s="202" t="s">
        <v>76</v>
      </c>
      <c r="B33" s="244"/>
      <c r="C33" s="244"/>
      <c r="D33" s="244"/>
      <c r="E33" s="244"/>
      <c r="F33" s="244"/>
      <c r="G33" s="244"/>
      <c r="H33" s="244"/>
      <c r="I33" s="245"/>
      <c r="J33" s="166">
        <f>I31+I32</f>
        <v>0</v>
      </c>
    </row>
    <row r="34" spans="1:16" s="9" customFormat="1" ht="15" thickBot="1" x14ac:dyDescent="0.25">
      <c r="A34" s="67"/>
      <c r="B34" s="116"/>
      <c r="C34" s="117"/>
      <c r="D34" s="68"/>
      <c r="E34" s="68"/>
      <c r="F34" s="68"/>
      <c r="G34" s="68"/>
      <c r="H34" s="68"/>
      <c r="I34" s="65"/>
      <c r="J34" s="66"/>
    </row>
    <row r="35" spans="1:16" s="4" customFormat="1" ht="18" customHeight="1" x14ac:dyDescent="0.2">
      <c r="A35" s="137" t="s">
        <v>53</v>
      </c>
      <c r="B35" s="138"/>
      <c r="C35" s="139"/>
      <c r="D35" s="120"/>
      <c r="E35" s="120"/>
      <c r="F35" s="120"/>
      <c r="G35" s="120"/>
      <c r="H35" s="120"/>
      <c r="I35" s="121"/>
      <c r="J35" s="122"/>
      <c r="K35" s="35"/>
      <c r="L35" s="35"/>
      <c r="M35" s="9"/>
      <c r="N35" s="9"/>
      <c r="O35" s="9"/>
      <c r="P35" s="9"/>
    </row>
    <row r="36" spans="1:16" s="4" customFormat="1" ht="18.600000000000001" customHeight="1" x14ac:dyDescent="0.2">
      <c r="A36" s="180" t="s">
        <v>84</v>
      </c>
      <c r="B36" s="181"/>
      <c r="C36" s="182"/>
      <c r="D36" s="133"/>
      <c r="E36" s="133"/>
      <c r="F36" s="133"/>
      <c r="G36" s="133"/>
      <c r="H36" s="133"/>
      <c r="I36" s="14"/>
      <c r="J36" s="55"/>
      <c r="K36" s="35"/>
      <c r="L36" s="35"/>
      <c r="M36" s="9"/>
      <c r="N36" s="9"/>
      <c r="O36" s="9"/>
      <c r="P36" s="9"/>
    </row>
    <row r="37" spans="1:16" s="4" customFormat="1" ht="18.600000000000001" customHeight="1" x14ac:dyDescent="0.2">
      <c r="A37" s="180" t="s">
        <v>36</v>
      </c>
      <c r="B37" s="181"/>
      <c r="C37" s="182"/>
      <c r="D37" s="133"/>
      <c r="E37" s="133"/>
      <c r="F37" s="133"/>
      <c r="G37" s="133"/>
      <c r="H37" s="133"/>
      <c r="I37" s="14"/>
      <c r="J37" s="55"/>
      <c r="K37" s="35"/>
      <c r="L37" s="35"/>
      <c r="M37" s="9"/>
      <c r="N37" s="9"/>
      <c r="O37" s="9"/>
      <c r="P37" s="9"/>
    </row>
    <row r="38" spans="1:16" s="9" customFormat="1" ht="36" customHeight="1" x14ac:dyDescent="0.2">
      <c r="A38" s="169"/>
      <c r="B38" s="130" t="s">
        <v>39</v>
      </c>
      <c r="C38" s="167" t="s">
        <v>54</v>
      </c>
      <c r="D38" s="183" t="s">
        <v>64</v>
      </c>
      <c r="E38" s="183"/>
      <c r="F38" s="183"/>
      <c r="G38" s="183"/>
      <c r="H38" s="128" t="s">
        <v>65</v>
      </c>
      <c r="I38" s="168"/>
      <c r="J38" s="118" t="s">
        <v>64</v>
      </c>
    </row>
    <row r="39" spans="1:16" s="9" customFormat="1" ht="48.75" customHeight="1" x14ac:dyDescent="0.2">
      <c r="A39" s="169"/>
      <c r="B39" s="130" t="s">
        <v>40</v>
      </c>
      <c r="C39" s="167" t="s">
        <v>55</v>
      </c>
      <c r="D39" s="183" t="s">
        <v>64</v>
      </c>
      <c r="E39" s="183"/>
      <c r="F39" s="183"/>
      <c r="G39" s="183"/>
      <c r="H39" s="128" t="s">
        <v>65</v>
      </c>
      <c r="I39" s="168"/>
      <c r="J39" s="118" t="s">
        <v>64</v>
      </c>
    </row>
    <row r="40" spans="1:16" s="9" customFormat="1" ht="30" customHeight="1" x14ac:dyDescent="0.2">
      <c r="A40" s="169"/>
      <c r="B40" s="130" t="s">
        <v>41</v>
      </c>
      <c r="C40" s="167" t="s">
        <v>56</v>
      </c>
      <c r="D40" s="183" t="s">
        <v>64</v>
      </c>
      <c r="E40" s="183"/>
      <c r="F40" s="183"/>
      <c r="G40" s="183"/>
      <c r="H40" s="128" t="s">
        <v>65</v>
      </c>
      <c r="I40" s="168"/>
      <c r="J40" s="118" t="s">
        <v>64</v>
      </c>
    </row>
    <row r="41" spans="1:16" s="9" customFormat="1" ht="27" customHeight="1" x14ac:dyDescent="0.2">
      <c r="A41" s="169"/>
      <c r="B41" s="130" t="s">
        <v>42</v>
      </c>
      <c r="C41" s="167" t="s">
        <v>57</v>
      </c>
      <c r="D41" s="183" t="s">
        <v>64</v>
      </c>
      <c r="E41" s="183"/>
      <c r="F41" s="183"/>
      <c r="G41" s="183"/>
      <c r="H41" s="128" t="s">
        <v>65</v>
      </c>
      <c r="I41" s="168"/>
      <c r="J41" s="118" t="s">
        <v>64</v>
      </c>
    </row>
    <row r="42" spans="1:16" s="9" customFormat="1" ht="42" customHeight="1" thickBot="1" x14ac:dyDescent="0.25">
      <c r="A42" s="170"/>
      <c r="B42" s="132" t="s">
        <v>43</v>
      </c>
      <c r="C42" s="171" t="s">
        <v>58</v>
      </c>
      <c r="D42" s="199" t="s">
        <v>64</v>
      </c>
      <c r="E42" s="199"/>
      <c r="F42" s="199"/>
      <c r="G42" s="199"/>
      <c r="H42" s="172" t="s">
        <v>65</v>
      </c>
      <c r="I42" s="173"/>
      <c r="J42" s="165" t="s">
        <v>64</v>
      </c>
    </row>
    <row r="43" spans="1:16" s="9" customFormat="1" ht="25.5" customHeight="1" thickBot="1" x14ac:dyDescent="0.25">
      <c r="A43" s="202" t="s">
        <v>78</v>
      </c>
      <c r="B43" s="203"/>
      <c r="C43" s="203"/>
      <c r="D43" s="203"/>
      <c r="E43" s="203"/>
      <c r="F43" s="203"/>
      <c r="G43" s="203"/>
      <c r="H43" s="203"/>
      <c r="I43" s="203"/>
      <c r="J43" s="166">
        <f>I42+I41+I40+I39+I38</f>
        <v>0</v>
      </c>
    </row>
    <row r="44" spans="1:16" s="9" customFormat="1" ht="15" thickBot="1" x14ac:dyDescent="0.25">
      <c r="A44" s="152"/>
      <c r="B44" s="153"/>
      <c r="C44" s="154"/>
      <c r="D44" s="155"/>
      <c r="E44" s="155"/>
      <c r="F44" s="155"/>
      <c r="G44" s="155"/>
      <c r="H44" s="155"/>
      <c r="I44" s="156"/>
      <c r="J44" s="157"/>
    </row>
    <row r="45" spans="1:16" s="9" customFormat="1" ht="15.75" customHeight="1" x14ac:dyDescent="0.2">
      <c r="A45" s="99" t="s">
        <v>83</v>
      </c>
      <c r="B45" s="123"/>
      <c r="C45" s="124"/>
      <c r="D45" s="125"/>
      <c r="E45" s="125"/>
      <c r="F45" s="125"/>
      <c r="G45" s="125"/>
      <c r="H45" s="125"/>
      <c r="I45" s="126"/>
      <c r="J45" s="127"/>
    </row>
    <row r="46" spans="1:16" s="9" customFormat="1" ht="15.75" customHeight="1" x14ac:dyDescent="0.2">
      <c r="A46" s="169"/>
      <c r="B46" s="130" t="s">
        <v>39</v>
      </c>
      <c r="C46" s="167" t="s">
        <v>59</v>
      </c>
      <c r="D46" s="183" t="s">
        <v>64</v>
      </c>
      <c r="E46" s="183"/>
      <c r="F46" s="183"/>
      <c r="G46" s="183"/>
      <c r="H46" s="128" t="s">
        <v>65</v>
      </c>
      <c r="I46" s="168"/>
      <c r="J46" s="118" t="s">
        <v>64</v>
      </c>
    </row>
    <row r="47" spans="1:16" s="9" customFormat="1" ht="30.75" customHeight="1" x14ac:dyDescent="0.2">
      <c r="A47" s="169"/>
      <c r="B47" s="130" t="s">
        <v>40</v>
      </c>
      <c r="C47" s="167" t="s">
        <v>60</v>
      </c>
      <c r="D47" s="183" t="s">
        <v>64</v>
      </c>
      <c r="E47" s="183"/>
      <c r="F47" s="183"/>
      <c r="G47" s="183"/>
      <c r="H47" s="128" t="s">
        <v>65</v>
      </c>
      <c r="I47" s="168"/>
      <c r="J47" s="118" t="s">
        <v>64</v>
      </c>
    </row>
    <row r="48" spans="1:16" s="9" customFormat="1" ht="30.75" customHeight="1" x14ac:dyDescent="0.2">
      <c r="A48" s="169"/>
      <c r="B48" s="130" t="s">
        <v>41</v>
      </c>
      <c r="C48" s="167" t="s">
        <v>61</v>
      </c>
      <c r="D48" s="183" t="s">
        <v>64</v>
      </c>
      <c r="E48" s="183"/>
      <c r="F48" s="183"/>
      <c r="G48" s="183"/>
      <c r="H48" s="128" t="s">
        <v>65</v>
      </c>
      <c r="I48" s="168"/>
      <c r="J48" s="118" t="s">
        <v>64</v>
      </c>
    </row>
    <row r="49" spans="1:16" s="9" customFormat="1" ht="30.75" customHeight="1" x14ac:dyDescent="0.2">
      <c r="A49" s="169"/>
      <c r="B49" s="130" t="s">
        <v>42</v>
      </c>
      <c r="C49" s="167" t="s">
        <v>62</v>
      </c>
      <c r="D49" s="183" t="s">
        <v>64</v>
      </c>
      <c r="E49" s="183"/>
      <c r="F49" s="183"/>
      <c r="G49" s="183"/>
      <c r="H49" s="128" t="s">
        <v>65</v>
      </c>
      <c r="I49" s="168"/>
      <c r="J49" s="118" t="s">
        <v>64</v>
      </c>
    </row>
    <row r="50" spans="1:16" s="9" customFormat="1" ht="30.75" customHeight="1" thickBot="1" x14ac:dyDescent="0.25">
      <c r="A50" s="170"/>
      <c r="B50" s="132" t="s">
        <v>43</v>
      </c>
      <c r="C50" s="171" t="s">
        <v>63</v>
      </c>
      <c r="D50" s="199" t="s">
        <v>64</v>
      </c>
      <c r="E50" s="199"/>
      <c r="F50" s="199"/>
      <c r="G50" s="199"/>
      <c r="H50" s="172" t="s">
        <v>65</v>
      </c>
      <c r="I50" s="173"/>
      <c r="J50" s="165" t="s">
        <v>64</v>
      </c>
    </row>
    <row r="51" spans="1:16" s="9" customFormat="1" ht="25.5" customHeight="1" thickBot="1" x14ac:dyDescent="0.25">
      <c r="A51" s="200" t="s">
        <v>77</v>
      </c>
      <c r="B51" s="201"/>
      <c r="C51" s="201"/>
      <c r="D51" s="201"/>
      <c r="E51" s="201"/>
      <c r="F51" s="201"/>
      <c r="G51" s="201"/>
      <c r="H51" s="201"/>
      <c r="I51" s="201"/>
      <c r="J51" s="166">
        <f>I46+I47+I48+I49+I50</f>
        <v>0</v>
      </c>
    </row>
    <row r="52" spans="1:16" s="9" customFormat="1" ht="11.25" customHeight="1" thickBot="1" x14ac:dyDescent="0.25">
      <c r="A52" s="218"/>
      <c r="B52" s="219"/>
      <c r="C52" s="220"/>
      <c r="D52" s="220"/>
      <c r="E52" s="220"/>
      <c r="F52" s="220"/>
      <c r="G52" s="220"/>
      <c r="H52" s="220"/>
      <c r="I52" s="220"/>
      <c r="J52" s="221"/>
    </row>
    <row r="53" spans="1:16" s="4" customFormat="1" ht="41.25" customHeight="1" x14ac:dyDescent="0.2">
      <c r="A53" s="89" t="s">
        <v>13</v>
      </c>
      <c r="B53" s="98"/>
      <c r="C53" s="90"/>
      <c r="D53" s="91"/>
      <c r="E53" s="91"/>
      <c r="F53" s="92"/>
      <c r="G53" s="91"/>
      <c r="H53" s="91"/>
      <c r="I53" s="93" t="s">
        <v>82</v>
      </c>
      <c r="J53" s="94" t="s">
        <v>16</v>
      </c>
      <c r="K53" s="35"/>
      <c r="L53" s="35"/>
      <c r="M53" s="9"/>
      <c r="N53" s="9"/>
      <c r="O53" s="9"/>
      <c r="P53" s="9"/>
    </row>
    <row r="54" spans="1:16" s="4" customFormat="1" ht="23.25" customHeight="1" x14ac:dyDescent="0.2">
      <c r="A54" s="215" t="s">
        <v>33</v>
      </c>
      <c r="B54" s="216"/>
      <c r="C54" s="217"/>
      <c r="D54" s="20"/>
      <c r="E54" s="21"/>
      <c r="F54" s="22"/>
      <c r="G54" s="21" t="s">
        <v>23</v>
      </c>
      <c r="H54" s="21"/>
      <c r="I54" s="75">
        <f>I18</f>
        <v>13899.938279400445</v>
      </c>
      <c r="J54" s="77">
        <f>I18</f>
        <v>13899.938279400445</v>
      </c>
      <c r="K54" s="35"/>
      <c r="L54" s="35"/>
      <c r="M54" s="9"/>
      <c r="N54" s="9"/>
      <c r="O54" s="9"/>
      <c r="P54" s="9"/>
    </row>
    <row r="55" spans="1:16" s="4" customFormat="1" ht="23.25" customHeight="1" x14ac:dyDescent="0.2">
      <c r="A55" s="215" t="s">
        <v>73</v>
      </c>
      <c r="B55" s="216"/>
      <c r="C55" s="217"/>
      <c r="D55" s="23"/>
      <c r="E55" s="19"/>
      <c r="F55" s="18"/>
      <c r="G55" s="19"/>
      <c r="H55" s="19"/>
      <c r="I55" s="75">
        <f>J28</f>
        <v>0</v>
      </c>
      <c r="J55" s="77">
        <f>J28</f>
        <v>0</v>
      </c>
      <c r="K55" s="35"/>
      <c r="L55" s="35"/>
      <c r="M55" s="9"/>
      <c r="N55" s="9"/>
      <c r="O55" s="9"/>
      <c r="P55" s="9"/>
    </row>
    <row r="56" spans="1:16" s="4" customFormat="1" ht="23.25" customHeight="1" x14ac:dyDescent="0.2">
      <c r="A56" s="215" t="s">
        <v>85</v>
      </c>
      <c r="B56" s="216"/>
      <c r="C56" s="217"/>
      <c r="D56" s="23"/>
      <c r="E56" s="19"/>
      <c r="F56" s="18"/>
      <c r="G56" s="19"/>
      <c r="H56" s="19"/>
      <c r="I56" s="75">
        <f>J43</f>
        <v>0</v>
      </c>
      <c r="J56" s="77">
        <f>J43</f>
        <v>0</v>
      </c>
      <c r="K56" s="35"/>
      <c r="L56" s="35"/>
      <c r="M56" s="9"/>
      <c r="N56" s="9"/>
      <c r="O56" s="9"/>
      <c r="P56" s="9"/>
    </row>
    <row r="57" spans="1:16" s="4" customFormat="1" ht="23.25" customHeight="1" x14ac:dyDescent="0.2">
      <c r="A57" s="134" t="s">
        <v>74</v>
      </c>
      <c r="B57" s="135"/>
      <c r="C57" s="136"/>
      <c r="D57" s="18"/>
      <c r="E57" s="19"/>
      <c r="F57" s="18"/>
      <c r="G57" s="19"/>
      <c r="H57" s="19"/>
      <c r="I57" s="150"/>
      <c r="J57" s="77">
        <f>J33</f>
        <v>0</v>
      </c>
      <c r="K57" s="35"/>
      <c r="L57" s="35"/>
      <c r="M57" s="9"/>
      <c r="N57" s="9"/>
      <c r="O57" s="9"/>
      <c r="P57" s="9"/>
    </row>
    <row r="58" spans="1:16" s="4" customFormat="1" ht="23.25" customHeight="1" x14ac:dyDescent="0.2">
      <c r="A58" s="134" t="s">
        <v>75</v>
      </c>
      <c r="B58" s="135"/>
      <c r="C58" s="136"/>
      <c r="D58" s="18"/>
      <c r="E58" s="19"/>
      <c r="F58" s="18"/>
      <c r="G58" s="19"/>
      <c r="H58" s="19"/>
      <c r="I58" s="150"/>
      <c r="J58" s="77">
        <f>J51</f>
        <v>0</v>
      </c>
      <c r="K58" s="35"/>
      <c r="L58" s="35"/>
      <c r="M58" s="9"/>
      <c r="N58" s="9"/>
      <c r="O58" s="9"/>
      <c r="P58" s="9"/>
    </row>
    <row r="59" spans="1:16" s="4" customFormat="1" ht="21.75" customHeight="1" x14ac:dyDescent="0.2">
      <c r="A59" s="229" t="s">
        <v>14</v>
      </c>
      <c r="B59" s="230"/>
      <c r="C59" s="231"/>
      <c r="D59" s="25"/>
      <c r="E59" s="25"/>
      <c r="F59" s="25"/>
      <c r="G59" s="26"/>
      <c r="H59" s="26"/>
      <c r="I59" s="78">
        <f>SUM(I54:I56)</f>
        <v>13899.938279400445</v>
      </c>
      <c r="J59" s="79">
        <f>SUM(J54:J58)</f>
        <v>13899.938279400445</v>
      </c>
      <c r="K59" s="35"/>
      <c r="L59" s="35"/>
      <c r="M59" s="9"/>
      <c r="N59" s="9"/>
      <c r="O59" s="9"/>
      <c r="P59" s="9"/>
    </row>
    <row r="60" spans="1:16" s="4" customFormat="1" ht="24" customHeight="1" x14ac:dyDescent="0.2">
      <c r="A60" s="215" t="s">
        <v>25</v>
      </c>
      <c r="B60" s="216"/>
      <c r="C60" s="217"/>
      <c r="D60" s="17"/>
      <c r="E60" s="17"/>
      <c r="F60" s="76"/>
      <c r="G60" s="16" t="s">
        <v>0</v>
      </c>
      <c r="H60" s="16"/>
      <c r="I60" s="75">
        <f>(I59)/100*$F$60</f>
        <v>0</v>
      </c>
      <c r="J60" s="77">
        <f>(J59)/100*$F$60</f>
        <v>0</v>
      </c>
      <c r="K60" s="35"/>
      <c r="L60" s="35"/>
      <c r="M60" s="9"/>
      <c r="N60" s="9"/>
      <c r="O60" s="9"/>
      <c r="P60" s="9"/>
    </row>
    <row r="61" spans="1:16" s="4" customFormat="1" ht="24" customHeight="1" x14ac:dyDescent="0.2">
      <c r="A61" s="215" t="s">
        <v>24</v>
      </c>
      <c r="B61" s="216"/>
      <c r="C61" s="217"/>
      <c r="D61" s="15"/>
      <c r="E61" s="15"/>
      <c r="F61" s="15"/>
      <c r="G61" s="16"/>
      <c r="H61" s="16"/>
      <c r="I61" s="80">
        <f>I59+I60</f>
        <v>13899.938279400445</v>
      </c>
      <c r="J61" s="81">
        <f>J59+J60</f>
        <v>13899.938279400445</v>
      </c>
      <c r="K61" s="35"/>
      <c r="L61" s="35"/>
      <c r="M61" s="9"/>
      <c r="N61" s="9"/>
      <c r="O61" s="9"/>
      <c r="P61" s="9"/>
    </row>
    <row r="62" spans="1:16" s="4" customFormat="1" ht="25.5" customHeight="1" thickBot="1" x14ac:dyDescent="0.25">
      <c r="A62" s="215" t="s">
        <v>4</v>
      </c>
      <c r="B62" s="216"/>
      <c r="C62" s="217"/>
      <c r="D62" s="15"/>
      <c r="E62" s="15"/>
      <c r="F62" s="24">
        <v>19</v>
      </c>
      <c r="G62" s="16" t="s">
        <v>0</v>
      </c>
      <c r="H62" s="16"/>
      <c r="I62" s="82">
        <f>I61/100*$F$62</f>
        <v>2640.9882730860845</v>
      </c>
      <c r="J62" s="83">
        <f>J61/100*$F$62</f>
        <v>2640.9882730860845</v>
      </c>
      <c r="K62" s="35"/>
      <c r="L62" s="35"/>
      <c r="M62" s="9"/>
      <c r="N62" s="9"/>
      <c r="O62" s="9"/>
      <c r="P62" s="9"/>
    </row>
    <row r="63" spans="1:16" s="86" customFormat="1" ht="24.95" customHeight="1" thickBot="1" x14ac:dyDescent="0.25">
      <c r="A63" s="224" t="s">
        <v>71</v>
      </c>
      <c r="B63" s="225"/>
      <c r="C63" s="226"/>
      <c r="D63" s="144"/>
      <c r="E63" s="145"/>
      <c r="F63" s="146"/>
      <c r="G63" s="147"/>
      <c r="H63" s="147"/>
      <c r="I63" s="148">
        <f>I61+I62</f>
        <v>16540.92655248653</v>
      </c>
      <c r="J63" s="149">
        <f>J61+J62</f>
        <v>16540.92655248653</v>
      </c>
      <c r="K63" s="84"/>
      <c r="L63" s="84"/>
      <c r="M63" s="85"/>
      <c r="N63" s="85"/>
      <c r="O63" s="85"/>
      <c r="P63" s="85"/>
    </row>
    <row r="64" spans="1:16" s="4" customFormat="1" x14ac:dyDescent="0.2">
      <c r="A64" s="177" t="s">
        <v>20</v>
      </c>
      <c r="B64" s="178"/>
      <c r="C64" s="232"/>
      <c r="D64" s="233"/>
      <c r="E64" s="234"/>
      <c r="F64" s="234"/>
      <c r="G64" s="234"/>
      <c r="H64" s="234"/>
      <c r="I64" s="234"/>
      <c r="J64" s="235"/>
      <c r="K64" s="35"/>
      <c r="L64" s="35"/>
      <c r="M64" s="9"/>
      <c r="N64" s="9"/>
      <c r="O64" s="9"/>
      <c r="P64" s="9"/>
    </row>
    <row r="65" spans="1:16" s="4" customFormat="1" ht="21.75" customHeight="1" x14ac:dyDescent="0.2">
      <c r="A65" s="236" t="s">
        <v>80</v>
      </c>
      <c r="B65" s="189"/>
      <c r="C65" s="190"/>
      <c r="D65" s="246" t="s">
        <v>72</v>
      </c>
      <c r="E65" s="247"/>
      <c r="F65" s="247"/>
      <c r="G65" s="247"/>
      <c r="H65" s="248"/>
      <c r="I65" s="73"/>
      <c r="J65" s="58" t="s">
        <v>5</v>
      </c>
      <c r="K65" s="35"/>
      <c r="L65" s="35"/>
      <c r="M65" s="9"/>
      <c r="N65" s="9"/>
      <c r="O65" s="9"/>
      <c r="P65" s="9"/>
    </row>
    <row r="66" spans="1:16" s="4" customFormat="1" ht="21.75" customHeight="1" x14ac:dyDescent="0.2">
      <c r="A66" s="188" t="s">
        <v>17</v>
      </c>
      <c r="B66" s="189"/>
      <c r="C66" s="190"/>
      <c r="D66" s="249"/>
      <c r="E66" s="250"/>
      <c r="F66" s="250"/>
      <c r="G66" s="250"/>
      <c r="H66" s="251"/>
      <c r="I66" s="73"/>
      <c r="J66" s="59" t="s">
        <v>5</v>
      </c>
      <c r="K66" s="35"/>
      <c r="L66" s="35"/>
      <c r="M66" s="9"/>
      <c r="N66" s="9"/>
      <c r="O66" s="9"/>
      <c r="P66" s="9"/>
    </row>
    <row r="67" spans="1:16" s="4" customFormat="1" ht="21.75" customHeight="1" x14ac:dyDescent="0.2">
      <c r="A67" s="188" t="s">
        <v>18</v>
      </c>
      <c r="B67" s="189"/>
      <c r="C67" s="190"/>
      <c r="D67" s="249"/>
      <c r="E67" s="250"/>
      <c r="F67" s="250"/>
      <c r="G67" s="250"/>
      <c r="H67" s="251"/>
      <c r="I67" s="73"/>
      <c r="J67" s="60" t="s">
        <v>5</v>
      </c>
      <c r="K67" s="35"/>
      <c r="L67" s="35"/>
      <c r="M67" s="9"/>
      <c r="N67" s="9"/>
      <c r="O67" s="9"/>
      <c r="P67" s="9"/>
    </row>
    <row r="68" spans="1:16" s="4" customFormat="1" ht="21.75" customHeight="1" thickBot="1" x14ac:dyDescent="0.25">
      <c r="A68" s="185" t="s">
        <v>81</v>
      </c>
      <c r="B68" s="186"/>
      <c r="C68" s="187"/>
      <c r="D68" s="252"/>
      <c r="E68" s="253"/>
      <c r="F68" s="253"/>
      <c r="G68" s="253"/>
      <c r="H68" s="254"/>
      <c r="I68" s="74"/>
      <c r="J68" s="109" t="s">
        <v>5</v>
      </c>
      <c r="K68" s="35"/>
      <c r="L68" s="35"/>
      <c r="M68" s="9"/>
      <c r="N68" s="9"/>
      <c r="O68" s="9"/>
      <c r="P68" s="9"/>
    </row>
    <row r="69" spans="1:16" s="4" customFormat="1" x14ac:dyDescent="0.2">
      <c r="A69" s="104" t="s">
        <v>19</v>
      </c>
      <c r="B69" s="105"/>
      <c r="C69" s="106"/>
      <c r="D69" s="227"/>
      <c r="E69" s="227"/>
      <c r="F69" s="227"/>
      <c r="G69" s="227"/>
      <c r="H69" s="227"/>
      <c r="I69" s="227"/>
      <c r="J69" s="228"/>
      <c r="K69" s="35"/>
      <c r="L69" s="35"/>
      <c r="M69" s="9"/>
      <c r="N69" s="9"/>
      <c r="O69" s="9"/>
      <c r="P69" s="9"/>
    </row>
    <row r="70" spans="1:16" s="4" customFormat="1" ht="21.75" customHeight="1" x14ac:dyDescent="0.2">
      <c r="A70" s="107" t="s">
        <v>7</v>
      </c>
      <c r="B70" s="103"/>
      <c r="C70" s="102"/>
      <c r="D70" s="206"/>
      <c r="E70" s="207"/>
      <c r="F70" s="207"/>
      <c r="G70" s="207"/>
      <c r="H70" s="208"/>
      <c r="I70" s="73"/>
      <c r="J70" s="58" t="s">
        <v>10</v>
      </c>
      <c r="K70" s="35"/>
      <c r="L70" s="35"/>
      <c r="M70" s="9"/>
      <c r="N70" s="9"/>
      <c r="O70" s="9"/>
      <c r="P70" s="9"/>
    </row>
    <row r="71" spans="1:16" s="4" customFormat="1" ht="21.75" customHeight="1" x14ac:dyDescent="0.2">
      <c r="A71" s="108" t="s">
        <v>8</v>
      </c>
      <c r="B71" s="28"/>
      <c r="C71" s="102"/>
      <c r="D71" s="209"/>
      <c r="E71" s="210"/>
      <c r="F71" s="210"/>
      <c r="G71" s="210"/>
      <c r="H71" s="211"/>
      <c r="I71" s="73"/>
      <c r="J71" s="58" t="s">
        <v>10</v>
      </c>
      <c r="K71" s="35"/>
      <c r="L71" s="35"/>
      <c r="M71" s="9"/>
      <c r="N71" s="9"/>
      <c r="O71" s="9"/>
      <c r="P71" s="9"/>
    </row>
    <row r="72" spans="1:16" s="4" customFormat="1" ht="21.75" customHeight="1" x14ac:dyDescent="0.2">
      <c r="A72" s="108" t="s">
        <v>9</v>
      </c>
      <c r="B72" s="28"/>
      <c r="C72" s="102"/>
      <c r="D72" s="209"/>
      <c r="E72" s="210"/>
      <c r="F72" s="210"/>
      <c r="G72" s="210"/>
      <c r="H72" s="211"/>
      <c r="I72" s="73"/>
      <c r="J72" s="58" t="s">
        <v>10</v>
      </c>
      <c r="K72" s="35"/>
      <c r="L72" s="35"/>
      <c r="M72" s="9"/>
      <c r="N72" s="9"/>
      <c r="O72" s="9"/>
      <c r="P72" s="9"/>
    </row>
    <row r="73" spans="1:16" s="4" customFormat="1" ht="21.75" customHeight="1" thickBot="1" x14ac:dyDescent="0.25">
      <c r="A73" s="204" t="s">
        <v>28</v>
      </c>
      <c r="B73" s="205"/>
      <c r="C73" s="205"/>
      <c r="D73" s="212"/>
      <c r="E73" s="213"/>
      <c r="F73" s="213"/>
      <c r="G73" s="213"/>
      <c r="H73" s="214"/>
      <c r="I73" s="100"/>
      <c r="J73" s="101" t="s">
        <v>29</v>
      </c>
      <c r="K73" s="35"/>
      <c r="L73" s="35"/>
      <c r="M73" s="9"/>
      <c r="N73" s="9"/>
      <c r="O73" s="9"/>
      <c r="P73" s="9"/>
    </row>
    <row r="74" spans="1:16" s="4" customFormat="1" ht="21.75" customHeight="1" x14ac:dyDescent="0.2">
      <c r="A74" s="30"/>
      <c r="B74" s="30"/>
      <c r="C74" s="31"/>
      <c r="D74" s="30"/>
      <c r="E74" s="32"/>
      <c r="F74" s="32"/>
      <c r="G74" s="32"/>
      <c r="H74" s="33"/>
      <c r="I74" s="34"/>
      <c r="J74" s="31"/>
      <c r="K74" s="35"/>
      <c r="L74" s="35"/>
      <c r="M74" s="9"/>
      <c r="N74" s="9"/>
      <c r="O74" s="9"/>
      <c r="P74" s="9"/>
    </row>
    <row r="75" spans="1:16" s="4" customFormat="1" ht="18" customHeight="1" x14ac:dyDescent="0.2">
      <c r="A75" s="64" t="s">
        <v>6</v>
      </c>
      <c r="B75" s="64"/>
      <c r="C75" s="36"/>
      <c r="D75" s="31"/>
      <c r="E75" s="31"/>
      <c r="F75" s="31"/>
      <c r="G75" s="31"/>
      <c r="H75" s="31"/>
      <c r="I75" s="37"/>
      <c r="J75" s="31"/>
      <c r="K75" s="35"/>
      <c r="L75" s="35"/>
      <c r="M75" s="9"/>
      <c r="N75" s="9"/>
      <c r="O75" s="9"/>
      <c r="P75" s="9"/>
    </row>
    <row r="76" spans="1:16" s="4" customFormat="1" ht="31.5" customHeight="1" x14ac:dyDescent="0.2">
      <c r="A76" s="184" t="s">
        <v>26</v>
      </c>
      <c r="B76" s="184"/>
      <c r="C76" s="184"/>
      <c r="D76" s="184"/>
      <c r="E76" s="184"/>
      <c r="F76" s="184"/>
      <c r="G76" s="184"/>
      <c r="H76" s="184"/>
      <c r="I76" s="184"/>
      <c r="J76" s="69"/>
      <c r="K76" s="35"/>
      <c r="L76" s="35"/>
      <c r="M76" s="9"/>
      <c r="N76" s="9"/>
      <c r="O76" s="9"/>
      <c r="P76" s="9"/>
    </row>
    <row r="77" spans="1:16" s="72" customFormat="1" ht="31.5" customHeight="1" x14ac:dyDescent="0.25">
      <c r="A77" s="222" t="s">
        <v>27</v>
      </c>
      <c r="B77" s="222"/>
      <c r="C77" s="223"/>
      <c r="D77" s="223"/>
      <c r="E77" s="223"/>
      <c r="F77" s="223"/>
      <c r="G77" s="223"/>
      <c r="H77" s="223"/>
      <c r="I77" s="223"/>
      <c r="J77" s="223"/>
      <c r="K77" s="70"/>
      <c r="L77" s="70"/>
      <c r="M77" s="71"/>
      <c r="N77" s="71"/>
      <c r="O77" s="71"/>
      <c r="P77" s="71"/>
    </row>
    <row r="78" spans="1:16" ht="15" customHeight="1" x14ac:dyDescent="0.2">
      <c r="A78" s="38" t="s">
        <v>21</v>
      </c>
      <c r="B78" s="38"/>
      <c r="C78" s="39"/>
      <c r="D78" s="38"/>
      <c r="E78" s="38"/>
      <c r="F78" s="38"/>
      <c r="G78" s="38"/>
      <c r="H78" s="38"/>
      <c r="I78" s="38"/>
      <c r="J78" s="38"/>
      <c r="K78" s="35"/>
      <c r="L78" s="40"/>
    </row>
    <row r="79" spans="1:16" x14ac:dyDescent="0.2">
      <c r="A79" s="38" t="s">
        <v>15</v>
      </c>
      <c r="B79" s="38"/>
      <c r="C79" s="39"/>
      <c r="D79" s="38"/>
      <c r="E79" s="38"/>
      <c r="F79" s="38"/>
      <c r="G79" s="38"/>
      <c r="H79" s="38"/>
      <c r="I79" s="38"/>
      <c r="J79" s="38"/>
      <c r="K79" s="35"/>
      <c r="L79" s="40"/>
    </row>
    <row r="80" spans="1:16" x14ac:dyDescent="0.2">
      <c r="A80" s="40"/>
      <c r="B80" s="40"/>
      <c r="C80" s="41"/>
      <c r="D80" s="42"/>
      <c r="E80" s="42"/>
      <c r="F80" s="42"/>
      <c r="G80" s="42"/>
      <c r="H80" s="42"/>
      <c r="I80" s="43"/>
      <c r="J80" s="41"/>
      <c r="K80" s="40"/>
      <c r="L80" s="40"/>
    </row>
    <row r="81" spans="1:12" x14ac:dyDescent="0.2">
      <c r="A81" s="40"/>
      <c r="B81" s="40"/>
      <c r="C81" s="44"/>
      <c r="D81" s="42"/>
      <c r="E81" s="42"/>
      <c r="F81" s="42"/>
      <c r="G81" s="42"/>
      <c r="H81" s="42"/>
      <c r="I81" s="45"/>
      <c r="J81" s="40"/>
      <c r="K81" s="40"/>
      <c r="L81" s="40"/>
    </row>
    <row r="82" spans="1:12" ht="15" thickBot="1" x14ac:dyDescent="0.25">
      <c r="A82" s="46"/>
      <c r="B82" s="46"/>
      <c r="C82" s="47"/>
      <c r="D82" s="42"/>
      <c r="E82" s="42"/>
      <c r="F82" s="48"/>
      <c r="G82" s="48"/>
      <c r="H82" s="48"/>
      <c r="I82" s="49"/>
      <c r="J82" s="46"/>
      <c r="K82" s="40"/>
      <c r="L82" s="40"/>
    </row>
    <row r="83" spans="1:12" x14ac:dyDescent="0.2">
      <c r="A83" s="50" t="s">
        <v>11</v>
      </c>
      <c r="B83" s="50"/>
      <c r="C83" s="39"/>
      <c r="D83" s="42"/>
      <c r="E83" s="42"/>
      <c r="F83" s="51" t="s">
        <v>12</v>
      </c>
      <c r="G83" s="42"/>
      <c r="H83" s="42"/>
      <c r="I83" s="45"/>
      <c r="J83" s="40"/>
      <c r="K83" s="40"/>
      <c r="L83" s="40"/>
    </row>
    <row r="84" spans="1:12" x14ac:dyDescent="0.2">
      <c r="A84" s="40"/>
      <c r="B84" s="40"/>
      <c r="C84" s="44"/>
      <c r="D84" s="42"/>
      <c r="E84" s="42"/>
      <c r="F84" s="42"/>
      <c r="G84" s="42"/>
      <c r="H84" s="42"/>
      <c r="I84" s="45"/>
      <c r="J84" s="40"/>
      <c r="K84" s="40"/>
      <c r="L84" s="40"/>
    </row>
    <row r="85" spans="1:12" x14ac:dyDescent="0.2">
      <c r="A85" s="40"/>
      <c r="B85" s="40"/>
      <c r="C85" s="44"/>
      <c r="D85" s="42"/>
      <c r="E85" s="42"/>
      <c r="F85" s="42"/>
      <c r="G85" s="42"/>
      <c r="H85" s="42"/>
      <c r="I85" s="45"/>
      <c r="J85" s="40"/>
      <c r="K85" s="40"/>
      <c r="L85" s="40"/>
    </row>
    <row r="86" spans="1:12" x14ac:dyDescent="0.2">
      <c r="A86" s="40"/>
      <c r="B86" s="40"/>
      <c r="C86" s="44"/>
      <c r="D86" s="42"/>
      <c r="E86" s="42"/>
      <c r="F86" s="42"/>
      <c r="G86" s="42"/>
      <c r="H86" s="42"/>
      <c r="I86" s="45"/>
      <c r="J86" s="40"/>
      <c r="K86" s="40"/>
      <c r="L86" s="40"/>
    </row>
    <row r="87" spans="1:12" x14ac:dyDescent="0.2">
      <c r="A87" s="40"/>
      <c r="B87" s="40"/>
      <c r="C87" s="44"/>
      <c r="D87" s="42"/>
      <c r="E87" s="42"/>
      <c r="F87" s="42"/>
      <c r="G87" s="42"/>
      <c r="H87" s="42"/>
      <c r="I87" s="45"/>
      <c r="J87" s="40"/>
      <c r="K87" s="40"/>
      <c r="L87" s="40"/>
    </row>
    <row r="88" spans="1:12" x14ac:dyDescent="0.2">
      <c r="A88" s="40"/>
      <c r="B88" s="40"/>
      <c r="C88" s="44"/>
      <c r="D88" s="42"/>
      <c r="E88" s="42"/>
      <c r="F88" s="42"/>
      <c r="G88" s="42"/>
      <c r="H88" s="42"/>
      <c r="I88" s="45"/>
      <c r="J88" s="40"/>
      <c r="K88" s="40"/>
      <c r="L88" s="40"/>
    </row>
    <row r="89" spans="1:12" x14ac:dyDescent="0.2">
      <c r="A89" s="40"/>
      <c r="B89" s="40"/>
      <c r="C89" s="44"/>
      <c r="D89" s="42"/>
      <c r="E89" s="42"/>
      <c r="F89" s="42"/>
      <c r="G89" s="42"/>
      <c r="H89" s="42"/>
      <c r="I89" s="45"/>
      <c r="J89" s="40"/>
      <c r="K89" s="40"/>
      <c r="L89" s="40"/>
    </row>
    <row r="90" spans="1:12" x14ac:dyDescent="0.2">
      <c r="A90" s="40"/>
      <c r="B90" s="40"/>
      <c r="C90" s="44"/>
      <c r="D90" s="42"/>
      <c r="E90" s="42"/>
      <c r="F90" s="42"/>
      <c r="G90" s="42"/>
      <c r="H90" s="42"/>
      <c r="I90" s="45"/>
      <c r="J90" s="40"/>
      <c r="K90" s="40"/>
      <c r="L90" s="40"/>
    </row>
    <row r="91" spans="1:12" x14ac:dyDescent="0.2">
      <c r="A91" s="40"/>
      <c r="B91" s="40"/>
      <c r="C91" s="44"/>
      <c r="D91" s="42"/>
      <c r="E91" s="42"/>
      <c r="F91" s="42"/>
      <c r="G91" s="42"/>
      <c r="H91" s="42"/>
      <c r="I91" s="45"/>
      <c r="J91" s="40"/>
      <c r="K91" s="40"/>
      <c r="L91" s="40"/>
    </row>
    <row r="92" spans="1:12" x14ac:dyDescent="0.2">
      <c r="A92" s="40"/>
      <c r="B92" s="40"/>
      <c r="C92" s="44"/>
      <c r="D92" s="42"/>
      <c r="E92" s="42"/>
      <c r="F92" s="42"/>
      <c r="G92" s="42"/>
      <c r="H92" s="42"/>
      <c r="I92" s="45"/>
      <c r="J92" s="40"/>
      <c r="K92" s="40"/>
      <c r="L92" s="40"/>
    </row>
    <row r="93" spans="1:12" x14ac:dyDescent="0.2">
      <c r="A93" s="40"/>
      <c r="B93" s="40"/>
      <c r="C93" s="44"/>
      <c r="D93" s="42"/>
      <c r="E93" s="42"/>
      <c r="F93" s="42"/>
      <c r="G93" s="42"/>
      <c r="H93" s="42"/>
      <c r="I93" s="45"/>
      <c r="J93" s="40"/>
      <c r="K93" s="40"/>
      <c r="L93" s="40"/>
    </row>
    <row r="94" spans="1:12" x14ac:dyDescent="0.2">
      <c r="A94" s="40"/>
      <c r="B94" s="40"/>
      <c r="C94" s="44"/>
      <c r="D94" s="42"/>
      <c r="E94" s="42"/>
      <c r="F94" s="42"/>
      <c r="G94" s="42"/>
      <c r="H94" s="42"/>
      <c r="I94" s="45"/>
      <c r="J94" s="40"/>
      <c r="K94" s="40"/>
      <c r="L94" s="40"/>
    </row>
    <row r="95" spans="1:12" x14ac:dyDescent="0.2">
      <c r="A95" s="40"/>
      <c r="B95" s="40"/>
      <c r="C95" s="44"/>
      <c r="D95" s="42"/>
      <c r="E95" s="42"/>
      <c r="F95" s="42"/>
      <c r="G95" s="42"/>
      <c r="H95" s="42"/>
      <c r="I95" s="45"/>
      <c r="J95" s="40"/>
      <c r="K95" s="40"/>
      <c r="L95" s="40"/>
    </row>
    <row r="96" spans="1:12" x14ac:dyDescent="0.2">
      <c r="A96" s="40"/>
      <c r="B96" s="40"/>
      <c r="C96" s="44"/>
      <c r="D96" s="42"/>
      <c r="E96" s="42"/>
      <c r="F96" s="42"/>
      <c r="G96" s="42"/>
      <c r="H96" s="42"/>
      <c r="I96" s="45"/>
      <c r="J96" s="40"/>
      <c r="K96" s="40"/>
      <c r="L96" s="40"/>
    </row>
    <row r="97" spans="1:12" x14ac:dyDescent="0.2">
      <c r="A97" s="40"/>
      <c r="B97" s="40"/>
      <c r="C97" s="44"/>
      <c r="D97" s="42"/>
      <c r="E97" s="42"/>
      <c r="F97" s="42"/>
      <c r="G97" s="42"/>
      <c r="H97" s="42"/>
      <c r="I97" s="45"/>
      <c r="J97" s="40"/>
      <c r="K97" s="40"/>
      <c r="L97" s="40"/>
    </row>
  </sheetData>
  <mergeCells count="52">
    <mergeCell ref="A65:C65"/>
    <mergeCell ref="A28:I28"/>
    <mergeCell ref="D31:G31"/>
    <mergeCell ref="D32:G32"/>
    <mergeCell ref="A33:I33"/>
    <mergeCell ref="D38:G38"/>
    <mergeCell ref="D39:G39"/>
    <mergeCell ref="D40:G40"/>
    <mergeCell ref="D41:G41"/>
    <mergeCell ref="D42:G42"/>
    <mergeCell ref="D65:H68"/>
    <mergeCell ref="A36:C36"/>
    <mergeCell ref="A37:C37"/>
    <mergeCell ref="A73:C73"/>
    <mergeCell ref="D70:H73"/>
    <mergeCell ref="A56:C56"/>
    <mergeCell ref="A52:J52"/>
    <mergeCell ref="A77:J77"/>
    <mergeCell ref="A63:C63"/>
    <mergeCell ref="D69:J69"/>
    <mergeCell ref="A54:C54"/>
    <mergeCell ref="A59:C59"/>
    <mergeCell ref="A64:C64"/>
    <mergeCell ref="A60:C60"/>
    <mergeCell ref="D64:J64"/>
    <mergeCell ref="A61:C61"/>
    <mergeCell ref="A62:C62"/>
    <mergeCell ref="A66:C66"/>
    <mergeCell ref="A55:C55"/>
    <mergeCell ref="A76:I76"/>
    <mergeCell ref="A68:C68"/>
    <mergeCell ref="A67:C67"/>
    <mergeCell ref="A2:C2"/>
    <mergeCell ref="A18:H18"/>
    <mergeCell ref="D3:H3"/>
    <mergeCell ref="D25:G25"/>
    <mergeCell ref="D26:G26"/>
    <mergeCell ref="D27:G27"/>
    <mergeCell ref="D50:G50"/>
    <mergeCell ref="A51:I51"/>
    <mergeCell ref="A43:I43"/>
    <mergeCell ref="D46:G46"/>
    <mergeCell ref="D47:G47"/>
    <mergeCell ref="D48:G48"/>
    <mergeCell ref="D49:G49"/>
    <mergeCell ref="A1:J1"/>
    <mergeCell ref="A3:C3"/>
    <mergeCell ref="A4:C4"/>
    <mergeCell ref="D23:G23"/>
    <mergeCell ref="D24:G24"/>
    <mergeCell ref="A21:C21"/>
    <mergeCell ref="A22:C22"/>
  </mergeCells>
  <phoneticPr fontId="9" type="noConversion"/>
  <pageMargins left="0.43307086614173229" right="0.39370078740157483" top="0.74803149606299213" bottom="0.74803149606299213" header="0.31496062992125984" footer="0.31496062992125984"/>
  <pageSetup paperSize="8" scale="58" orientation="portrait" r:id="rId1"/>
  <headerFooter scaleWithDoc="0">
    <oddHeader xml:space="preserve">&amp;L&amp;"Arial,Fett"
&amp;C&amp;"Arial,Fett"Landestalsperrenverwaltung des Freistaates Sachsen, B ZMOWE
Muldenstraße 3 in 08309 Eibenstock&amp;R&amp;"Arial,Fett"
</oddHeader>
    <oddFooter>&amp;CSeite &amp;P von &amp;N</oddFooter>
  </headerFooter>
  <rowBreaks count="1" manualBreakCount="1">
    <brk id="63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Honorarkalkulation</vt:lpstr>
      <vt:lpstr>Honorarkalkulation!Druckbereich</vt:lpstr>
    </vt:vector>
  </TitlesOfParts>
  <Company>LTV 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3HerzigerJ</dc:creator>
  <cp:lastModifiedBy>Schlesiger, Cindy - LTV ZMOWE</cp:lastModifiedBy>
  <cp:lastPrinted>2025-04-01T07:44:28Z</cp:lastPrinted>
  <dcterms:created xsi:type="dcterms:W3CDTF">2011-01-11T14:02:08Z</dcterms:created>
  <dcterms:modified xsi:type="dcterms:W3CDTF">2025-04-10T09:25:20Z</dcterms:modified>
</cp:coreProperties>
</file>